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120" windowHeight="8025"/>
  </bookViews>
  <sheets>
    <sheet name="23.4.63" sheetId="2" r:id="rId1"/>
    <sheet name="ผอ.(7 เม.ย. 63)" sheetId="3" r:id="rId2"/>
    <sheet name="16.1.63" sheetId="1" r:id="rId3"/>
  </sheets>
  <definedNames>
    <definedName name="_xlnm.Print_Area" localSheetId="2">'16.1.63'!$A$1:$N$71</definedName>
    <definedName name="_xlnm.Print_Area" localSheetId="0">'23.4.63'!$A$1:$N$148</definedName>
    <definedName name="_xlnm.Print_Area" localSheetId="1">'ผอ.(7 เม.ย. 63)'!$A$1:$L$151</definedName>
    <definedName name="_xlnm.Print_Titles" localSheetId="2">'16.1.63'!$3:$4</definedName>
    <definedName name="_xlnm.Print_Titles" localSheetId="0">'23.4.63'!$3:$4</definedName>
    <definedName name="_xlnm.Print_Titles" localSheetId="1">'ผอ.(7 เม.ย. 63)'!$3:$4</definedName>
  </definedNames>
  <calcPr calcId="145621"/>
</workbook>
</file>

<file path=xl/calcChain.xml><?xml version="1.0" encoding="utf-8"?>
<calcChain xmlns="http://schemas.openxmlformats.org/spreadsheetml/2006/main">
  <c r="M72" i="2" l="1"/>
  <c r="K72" i="2"/>
  <c r="D134" i="2" l="1"/>
  <c r="I134" i="2"/>
  <c r="M78" i="2"/>
  <c r="K78" i="2"/>
  <c r="M57" i="2" l="1"/>
  <c r="K57" i="2"/>
  <c r="M54" i="2"/>
  <c r="K54" i="2"/>
  <c r="L147" i="2" l="1"/>
  <c r="M75" i="2"/>
  <c r="K75" i="2"/>
  <c r="M47" i="2"/>
  <c r="K47" i="2"/>
  <c r="M44" i="2"/>
  <c r="K44" i="2"/>
  <c r="L145" i="2" l="1"/>
  <c r="H22" i="2" l="1"/>
  <c r="H134" i="2" s="1"/>
  <c r="E151" i="2" s="1"/>
  <c r="E152" i="2" s="1"/>
  <c r="K81" i="2" l="1"/>
  <c r="M81" i="2" l="1"/>
  <c r="M10" i="2"/>
  <c r="K10" i="2"/>
  <c r="M69" i="2"/>
  <c r="K69" i="2"/>
  <c r="M66" i="2"/>
  <c r="K66" i="2"/>
  <c r="M63" i="2"/>
  <c r="K63" i="2"/>
  <c r="M60" i="2"/>
  <c r="K60" i="2"/>
  <c r="M134" i="2" l="1"/>
  <c r="L29" i="2" l="1"/>
  <c r="K29" i="2"/>
  <c r="J115" i="2"/>
  <c r="K115" i="2"/>
  <c r="J91" i="2"/>
  <c r="K91" i="2"/>
  <c r="J26" i="2" l="1"/>
  <c r="J38" i="2" l="1"/>
  <c r="K38" i="2"/>
  <c r="C156" i="3" l="1"/>
  <c r="F156" i="3" l="1"/>
  <c r="F146" i="3" l="1"/>
  <c r="F142" i="3"/>
  <c r="D127" i="3"/>
  <c r="H86" i="3"/>
  <c r="I86" i="3"/>
  <c r="H33" i="3" l="1"/>
  <c r="I33" i="3"/>
  <c r="I30" i="3" s="1"/>
  <c r="G30" i="3"/>
  <c r="H30" i="3" s="1"/>
  <c r="G127" i="3" l="1"/>
  <c r="E127" i="3"/>
  <c r="K127" i="3" l="1"/>
  <c r="I126" i="3"/>
  <c r="H126" i="3"/>
  <c r="D122" i="3"/>
  <c r="J88" i="3"/>
  <c r="J30" i="3"/>
  <c r="J21" i="3"/>
  <c r="I21" i="3"/>
  <c r="J19" i="3"/>
  <c r="I19" i="3"/>
  <c r="J18" i="3"/>
  <c r="I18" i="3"/>
  <c r="F17" i="3"/>
  <c r="F127" i="3" s="1"/>
  <c r="H127" i="3" s="1"/>
  <c r="I17" i="3" l="1"/>
  <c r="I127" i="3" s="1"/>
  <c r="J17" i="3"/>
  <c r="J127" i="3" s="1"/>
  <c r="K133" i="2" l="1"/>
  <c r="K26" i="2"/>
  <c r="L26" i="2"/>
  <c r="L23" i="2"/>
  <c r="K23" i="2"/>
  <c r="L24" i="2"/>
  <c r="K24" i="2"/>
  <c r="K22" i="2" l="1"/>
  <c r="L22" i="2"/>
  <c r="K35" i="2"/>
  <c r="L35" i="2"/>
  <c r="L134" i="2" l="1"/>
  <c r="K134" i="2"/>
  <c r="L146" i="2"/>
  <c r="L148" i="2" s="1"/>
  <c r="J133" i="2"/>
  <c r="D129" i="2" l="1"/>
  <c r="J70" i="1" l="1"/>
  <c r="K6" i="1" l="1"/>
  <c r="J24" i="1"/>
  <c r="K24" i="1"/>
  <c r="L6" i="1"/>
  <c r="K71" i="1" l="1"/>
  <c r="K70" i="1"/>
</calcChain>
</file>

<file path=xl/sharedStrings.xml><?xml version="1.0" encoding="utf-8"?>
<sst xmlns="http://schemas.openxmlformats.org/spreadsheetml/2006/main" count="712" uniqueCount="267">
  <si>
    <t>ที่</t>
  </si>
  <si>
    <t>รายละเอียดกิจกรรม</t>
  </si>
  <si>
    <t>หน่วยงานรับผิดชอบ</t>
  </si>
  <si>
    <t>สงป.อนุมัติ งปม.</t>
  </si>
  <si>
    <t>จังหวัด 
อนุมัติ</t>
  </si>
  <si>
    <t>ลงนามในสัญญา</t>
  </si>
  <si>
    <t>วงเงินในสัญญา</t>
  </si>
  <si>
    <t>ผลการเบิกจ่าย</t>
  </si>
  <si>
    <t>เงินเหลือจ่าย
(งบประจำ)</t>
  </si>
  <si>
    <t>เงินเหลือจ่าย
(งบลงทุน)</t>
  </si>
  <si>
    <t>ผลการดำเนินงาน</t>
  </si>
  <si>
    <t>เริ่มต้น</t>
  </si>
  <si>
    <t>สิ้นสุด</t>
  </si>
  <si>
    <t>เบิกจ่าย</t>
  </si>
  <si>
    <t>ร้อยละ</t>
  </si>
  <si>
    <t>คงเหลือ</t>
  </si>
  <si>
    <t xml:space="preserve">กิจกรรม ติดตั้งป้ายแนะนำแหล่งท่องเที่ยว อนุสรณ์สถานสมเด็จพระเจ้าตากสินมหาราช จังหวัดพระนครศรีอยุธยา </t>
  </si>
  <si>
    <t>แขวงทางหลวงชนบทพระนครศรีอยุธยา</t>
  </si>
  <si>
    <t>กิจกรรม ยอยศยิ่งฟ้า อยุธยามรดกโลก</t>
  </si>
  <si>
    <t>กิจกรรม เทศกาลดนตรีท่ามกลางมรดกโลก (Music in the world heritage)</t>
  </si>
  <si>
    <t>กิจกรรม Ayutthaya Sports  Tourism 2020</t>
  </si>
  <si>
    <t>กิจกรรม แข่งขันเรือยาวประเพณีจังหวัดพระนครศรีอยุธยา</t>
  </si>
  <si>
    <t>กิจกรรม ส่งเสริมการประชาสัมพันธ์ภาพลักษณ์ของจังหวัดพระนครศรีอยุธยา</t>
  </si>
  <si>
    <t>กิจกรรม ปรับปรุงผิวจราจร สาย อย 2045 แยกทางหลวงหมายเลข 32 - บ้านอุทัย (ตอนที่ 1) อำเภออุทัย จังหวัดพระนครศรีอยุธยา ระยะทาง 1.920 กิโลเมตร</t>
  </si>
  <si>
    <t>กิจกรรม ปรับปรุงผิวจราจร สาย อย 2045 แยกทางหลวงหมายเลข 32 - บ้านอุทัย (ตอนที่ 2) อำเภออุทัย จังหวัดพระนครศรีอยุธยา ระยะทาง 1.760 กิโลเมตร</t>
  </si>
  <si>
    <t>กิจกรรม ติดตั้งอุปกรณ์กันชนตอม่อสะพาน สาย อย010 สะพานมนตรีพงษ์พานิช ตำบลท่าช้าง อำเภอนครหลวง จังหวัดพระนครศรีอยุธยา</t>
  </si>
  <si>
    <t>กิจกรรม ติดตั้งอุปกรณ์กันชนตอม่อสะพาน สาย อย015 สะพานมนตรีพงษ์พานิช ตำบลวังแดง อำเภอท่าเรือ จังหวัดพระนครศรีอยุธยา</t>
  </si>
  <si>
    <t>กิจกรรม ติดตั้งอุปกรณ์กันชนตอม่อสะพาน สาย อย021 สะพาน จุฬามณี ตำบลบ้านกุ่ม อำเภอบางบาล จังหวัดพระนครศรีอยุธยา</t>
  </si>
  <si>
    <t>กิจกรรม ติดตั้งอุปกรณ์กันชนตอม่อสะพาน สาย อย025 สะพานพรหมรังสี ตำบลจำปา อำเภอท่าเรือ จังหวัดพระนครศรีอยุธยา</t>
  </si>
  <si>
    <t>กิจกรรม ปรับปรุงระบบป้องกันน้ำท่วมพื้นที่บริเวณหน้าเจดีย์พระศรีสุริโยทัย (ระยะที่ 4) ตำบลประตูชัย อำเภอพระนครศรีอยุธยา จังหวัดพระนครศรีอยุธยา</t>
  </si>
  <si>
    <t>กิจกรรม ก่อสร้างเขื่อนป้องกันตลิ่งริมคลองบางหลวง บริเวณหน้าวัดตะกู ตำบลวัดตะกู อำเภอบางบาล จังหวัดพระนครศรีอยุธยา</t>
  </si>
  <si>
    <t>กิจกรรม ก่อสร้างเขื่อนป้องกันตลิ่งริมแม่น้ำเจ้าพระยา หมู่ที่ 4 ตำบลบ้านเลน อำเภอบางปะอิน จังหวัดพระนครศรีอยุธยา</t>
  </si>
  <si>
    <t>กิจกรรม ก่อสร้างเขื่อนป้องกันตลิ่งริมคลองบางหลวง หมู่ที่ 2-หมู่ที่ 3 ตำบลทางช้าง อำเภอบางบาล จังหวัดพระนครศรีอยุธยา</t>
  </si>
  <si>
    <t>ตำรวจภูธรจังหวัด</t>
  </si>
  <si>
    <t>กิจกรรม การส่งเสริมกิจกรรมแบบบูรณาการเพื่อส่งเสริมคุณภาพชีวิตของผู้สูงอายุ</t>
  </si>
  <si>
    <t>กิจกรรม การป้องกันและแก้ไขปัญหายาเสพติดจังหวัดพระนครศรีอยุธยา ประจำปีงบประมาณ 2563</t>
  </si>
  <si>
    <t>กิจกรรม การจัดงานแสดงและจำหน่ายมหกรรมสินค้าเกษตรพระนครศรีอยุธยา</t>
  </si>
  <si>
    <t>กิจกรรม การผลิตกุ้งแม่น้ำปลอดภัย</t>
  </si>
  <si>
    <t>กิจกรรม ส่งเสริมและพัฒนาสวนพุทราประวัติศาสตร์กรุงศรีอยุธยา</t>
  </si>
  <si>
    <t>กิจกรรม ยกระดับการพัฒนาด้านอุตสาหกรรมและศักยภาพกำลังคน</t>
  </si>
  <si>
    <t>กิจกรรม พัฒนาและส่งเสริมผู้ประกอบการสู่ภูมิภาคอาเซียน ปี 2020 จังหวัดพระนครศรีอยุธยา</t>
  </si>
  <si>
    <t>ค่าใช้จ่ายการบริหารงานจังหวัดแบบบูรณาการ</t>
  </si>
  <si>
    <t>สรุปงบประมาณที่เป็นเงินเหลือจ่าย  (งบประจำ) + เงินเหลือจ่าย  (งบลงทุน)</t>
  </si>
  <si>
    <t>คงเหลือเงินเหลือจ่าย</t>
  </si>
  <si>
    <t xml:space="preserve">โครงการตามแผนปฏิบัติราชการประจำปีงบประมาณ พ.ศ. 2563  จังหวัดพระนครศรีอยุธยา  </t>
  </si>
  <si>
    <t>งบดำเนินงาน</t>
  </si>
  <si>
    <t>ที่ทำการปกครองจังหวัด</t>
  </si>
  <si>
    <t>วัฒนธรรมจังหวัด</t>
  </si>
  <si>
    <t>สนง.เกษตรจังหวัด</t>
  </si>
  <si>
    <t>สนง.ประมงจังหวัด</t>
  </si>
  <si>
    <t>สนง.พัฒนาชุมชนจังหวัด</t>
  </si>
  <si>
    <t>สถาบันพัฒนาฝีมือ
แรงงาน 15/แรงงานจังหวัด</t>
  </si>
  <si>
    <t>สนง.พัฒนาสังคมและความมั่นคงของมนุษย์จังหวัด/แรงงานจังหวัด</t>
  </si>
  <si>
    <t>งบลงทุน</t>
  </si>
  <si>
    <t>สนง.โยธาธิการและ
ผังเมืองจังหวัด</t>
  </si>
  <si>
    <t xml:space="preserve">กิจกรรม ยกระดับคันกั้นน้ำบริเวณสี่แยกมิยาซาว่า  ถนนสาย อย 4031  แยกทางหลวงหมายเลข  3412 – บ้านแค ถึง แยกทางหลวงหมายเลข 3501 อำเภอบางบาล จังหวัดพระนครศรีอยุธยา ระยะทาง 0.800 กิโลเมตร  </t>
  </si>
  <si>
    <t>รวมงบประมาณทั้งสิ้น 26 กิจกรรมย่อย และ 1 รายการค่าใช้จ่าย</t>
  </si>
  <si>
    <t>อนุมัติครั้งที่ 1
9 ม.ค. 63</t>
  </si>
  <si>
    <t>อนุมัติครั้งที่ 2
21 ม.ค. 63</t>
  </si>
  <si>
    <t>อนุมัติครั้งที่ 3
21 ม.ค. 63</t>
  </si>
  <si>
    <t>อนุมัติครั้งที่ 4
21 ม.ค. 63</t>
  </si>
  <si>
    <t>อนุมัติครั้งที่ 5
23 ม.ค. 63</t>
  </si>
  <si>
    <t>อนุมัติครั้งที่ 6
3 ก.พ. 63</t>
  </si>
  <si>
    <t>อนุมัติครั้งที่ 7
3 ก.พ. 63</t>
  </si>
  <si>
    <t>อนุมัติครั้งที่ 8
6 ก.พ. 63</t>
  </si>
  <si>
    <t>อนุมัติครั้งที่ 10
21 ก.พ. 63</t>
  </si>
  <si>
    <t>อนุมัติครั้งที่ 9
14 ก.พ. 63</t>
  </si>
  <si>
    <t>อนุมัติครั้งที่ 11
9 มี.ค. 63</t>
  </si>
  <si>
    <t>- อยู่ระหว่างแต่งตั้งคณะกรรมการดำเนินการจัดซื้อจัดจ้าง
- กำหนดปล่อยกุ้งช่วง ไตรมาส 4</t>
  </si>
  <si>
    <t>- เลื่อนการฝึกอบรมจากเดิมเดือน มี.ค. - เม.ย. 63 เป็นช่วง พ.ค. - มิ.ย. 63</t>
  </si>
  <si>
    <t>- อยู่ระหว่างจัดทำแผนการเรียนการสอน
- กำหนดฝึกอบรม เม.ย. 63</t>
  </si>
  <si>
    <t>- อยู่ระหว่างประกาศจัดซื้อจัดจ้าง
- กำหนดจัดงานเดือน มิ.ย. 2563</t>
  </si>
  <si>
    <t>เลื่อนการจัดงานออกไปแบบไม่มีกำหนด</t>
  </si>
  <si>
    <t>- กิจกรรมจัดงานวันพุทรา เลื่อนไม่มีกำหนด
- กิจกรรมตกแต่งกิ่งพุทรา อยู่ระหว่างดำเนินการจัดซื้อจัดจ้าง เริ่มดำเนินการ เดือน เม.ย. 63</t>
  </si>
  <si>
    <t>- กิจกรรมอยู่ระหว่างรอเข้าประชุม ก.บ.จ. ขอเปลี่ยนแปลงรายละเอียดโครงการ</t>
  </si>
  <si>
    <t>- อยู่ระหว่างรอหนังสือมอบอำนาจจากสำนักงานตำรวจแห่งชาติ</t>
  </si>
  <si>
    <t>ศอ.ปส.จ.อย./สนง.สาธารณสุขจังหวัด/สนง.สวัสดิการและคุ้มครองแรงงานจังหวัด</t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</si>
  <si>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>รายการ</t>
    </r>
    <r>
      <rPr>
        <sz val="36"/>
        <rFont val="TH SarabunPSK"/>
        <family val="2"/>
      </rPr>
      <t xml:space="preserve"> ก่อสร้างเขื่อนป้องกันตลิ่งริมแม่น้ำเจ้าพระยา หมู่ที่ 4 ตำบลบ้านเลน อำเภอบางปะอิน จังหวัดพระนครศรีอยุธยา ยาว 100.00 เมตร</t>
    </r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</si>
  <si>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>รายการ</t>
    </r>
    <r>
      <rPr>
        <sz val="36"/>
        <rFont val="TH SarabunPSK"/>
        <family val="2"/>
      </rPr>
      <t xml:space="preserve"> ก่อสร้างเขื่อนป้องกันตลิ่งริมคลองบางหลวง หมู่ที่ 2-หมู่ที่ 3 ตำบลทางช้าง อำเภอบางบาล จังหวัดพระนครศรีอยุธยา ยาว 200.00 เมตร</t>
    </r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</si>
  <si>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 xml:space="preserve">รายการ </t>
    </r>
    <r>
      <rPr>
        <sz val="36"/>
        <rFont val="TH SarabunPSK"/>
        <family val="2"/>
      </rPr>
      <t xml:space="preserve"> ยกระดับคันกั้นน้ำบริเวณสี่แยกมิยาซาว่า  ถนนสาย อย 4031  แยกทางหลวงหมายเลข  3412 – บ้านแค ถึง แยกทางหลวงหมายเลข 3501 ตำบลบางหลวงโดด อำเภอบางบาล จังหวัดพระนครศรีอยุธยา ระยะทาง 0.800 กิโลเมตร  </t>
    </r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</si>
  <si>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 xml:space="preserve">รายการ </t>
    </r>
    <r>
      <rPr>
        <sz val="36"/>
        <rFont val="TH SarabunPSK"/>
        <family val="2"/>
      </rPr>
      <t xml:space="preserve"> ติดตั้งอุปกรณ์กันชนตอม่อสะพาน สาย อย010 สะพานมนตรีพงษ์พานิช ตำบลท่าช้าง อำเภอนครหลวง จังหวัดพระนครศรีอยุธยา</t>
    </r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</si>
  <si>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 xml:space="preserve">รายการ </t>
    </r>
    <r>
      <rPr>
        <sz val="36"/>
        <rFont val="TH SarabunPSK"/>
        <family val="2"/>
      </rPr>
      <t xml:space="preserve">  ติดตั้งอุปกรณ์กันชนตอม่อสะพาน สาย อย015 สะพานมนตรีพงษ์พานิช ตำบลวังแดง อำเภอท่าเรือ จังหวัดพระนครศรีอยุธยา</t>
    </r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</si>
  <si>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 xml:space="preserve">รายการ </t>
    </r>
    <r>
      <rPr>
        <sz val="36"/>
        <rFont val="TH SarabunPSK"/>
        <family val="2"/>
      </rPr>
      <t xml:space="preserve">  ติดตั้งอุปกรณ์กันชนตอม่อสะพาน สาย อย025 สะพานพรหมรังสี ตำบลจำปา อำเภอท่าเรือ จังหวัดพระนครศรีอยุธยา</t>
    </r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</si>
  <si>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>รายการ</t>
    </r>
    <r>
      <rPr>
        <sz val="36"/>
        <rFont val="TH SarabunPSK"/>
        <family val="2"/>
      </rPr>
      <t xml:space="preserve"> ปรับปรุงระบบป้องกันน้ำท่วมพื้นที่บริเวณหน้าเจดีย์พระศรีสุริโยทัย (ระยะที่ 4) ตำบลประตูชัย อำเภอพระนครศรีอยุธยา 
จังหวัดพระนครศรีอยุธยา ยาว 130.00 เมตร</t>
    </r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</si>
  <si>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>รายการ</t>
    </r>
    <r>
      <rPr>
        <sz val="36"/>
        <rFont val="TH SarabunPSK"/>
        <family val="2"/>
      </rPr>
      <t xml:space="preserve"> ก่อสร้างเขื่อนป้องกันตลิ่งริมคลองบางหลวงบริเวณหน้าวัดตะกู ตำบลวัดตะกู อำเภอบางบาล จังหวัดพระนครศรีอยุธยา ยาว 100.00 เมตร</t>
    </r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</si>
  <si>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 xml:space="preserve">รายการ </t>
    </r>
    <r>
      <rPr>
        <sz val="36"/>
        <rFont val="TH SarabunPSK"/>
        <family val="2"/>
      </rPr>
      <t>ติดตั้งป้ายแนะนำแหล่งท่องเที่ยวอนุสรณ์สถานสมเด็จพระเจ้าตากสินมหาราช อำเภอวังน้อย อำเภอบางปะอิน อำเภออุทัย อำเภอภาชี อำเภอนครหลวง และอำเภอพระนครศรีอยุธยา จังหวัดพระนครศรีอยุธยา</t>
    </r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</si>
  <si>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 xml:space="preserve">รายการ </t>
    </r>
    <r>
      <rPr>
        <sz val="36"/>
        <rFont val="TH SarabunPSK"/>
        <family val="2"/>
      </rPr>
      <t>ปรับปรุงผิวจราจร สาย อย 2045 แยกทางหลวงหมายเลข 32 - บ้านอุทัย (ตอนที่ 1) ตำบลธนู อำเภออุทัย จังหวัดพระนครศรีอยุธยา
ระยะทาง 1.920 กิโลเมตร</t>
    </r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</si>
  <si>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 xml:space="preserve">รายการ </t>
    </r>
    <r>
      <rPr>
        <sz val="36"/>
        <rFont val="TH SarabunPSK"/>
        <family val="2"/>
      </rPr>
      <t>ปรับปรุงผิวจราจร สาย อย 2045 แยกทางหลวงหมายเลข 32 - บ้านอุทัย (ตอนที่ 2) ตำบลธนู อำเภออุทัย จังหวัดพระนครศรีอยุธยา
ระยะทาง 1.760 กิโลเมตร</t>
    </r>
  </si>
  <si>
    <t>กิจกรรม ยกระดับคันกั้นน้ำบริเวณสี่แยกกอไผ่
ถนนสาย อย 4038 แยกทางหลวงหมายเลข 3412 – บ้านสวนถั่ว ถึง สาย อย 4047 แยกทางหลวงหมายเลข  3412 – บ้านบางหัก อำเภอบางบาล จังหวัดพระนครศรีอยุธยา ระยะทาง 0.800 กิโลเมตร</t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</si>
  <si>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 xml:space="preserve">รายการ </t>
    </r>
    <r>
      <rPr>
        <sz val="36"/>
        <rFont val="TH SarabunPSK"/>
        <family val="2"/>
      </rPr>
      <t>ยกระดับคันกั้นน้ำบริเวณสี่แยกกอไผ่ 
ถนนสาย อย 4038  แยกทางหลวงหมายเลข 3412 – บ้านสวนถั่ว ถึง สาย อย 4047 แยกทางหลวงหมายเลข 3412 – บ้านบางหัก ตำบลบางหลวงโดด อำเภอบางบาล จังหวัดพระนครศรีอยุธยา ระยะทาง 0.800 กิโลเมตร 1 แห่ง</t>
    </r>
  </si>
  <si>
    <r>
      <t xml:space="preserve">ค่าที่ดินและสิ่งก่อสร้าง
  </t>
    </r>
    <r>
      <rPr>
        <sz val="36"/>
        <rFont val="TH SarabunPSK"/>
        <family val="2"/>
      </rPr>
      <t xml:space="preserve"> </t>
    </r>
    <r>
      <rPr>
        <b/>
        <sz val="36"/>
        <rFont val="TH SarabunPSK"/>
        <family val="2"/>
      </rPr>
      <t xml:space="preserve">รายการ </t>
    </r>
    <r>
      <rPr>
        <sz val="36"/>
        <rFont val="TH SarabunPSK"/>
        <family val="2"/>
      </rPr>
      <t xml:space="preserve">  ติดตั้งอุปกรณ์กันชนตอม่อสะพาน สาย อย021 สะพานจุฬามณี ตำบลบ้านกุ่ม อำเภอบางบาล จังหวัดพระนครศรีอยุธยา</t>
    </r>
  </si>
  <si>
    <t>สนง.ประชาสัมพันธ์/สนจ.อย</t>
  </si>
  <si>
    <t>ท่องเที่ยวและกีฬาจังหวัด</t>
  </si>
  <si>
    <t>กิจกรรม เชิดชูสถาบันพระมหากษัตริย์และเสริมสร้างความสามัคคีการมีส่วนร่วมของภาคประชาชนและนักเรียน นักศึกษา</t>
  </si>
  <si>
    <t>อนุมัติครั้งที่ 12
18 มี.ค. 63</t>
  </si>
  <si>
    <t xml:space="preserve"> </t>
  </si>
  <si>
    <t>- อยู่ระหว่างรอลงนามในสัญญาจ้าง</t>
  </si>
  <si>
    <t>- อยู่ระหว่างกำหนดรายละเอียด TOR</t>
  </si>
  <si>
    <t>- อนุมัติราคากลาง วันที่ 3 เม.ย. 63
- แต่งตั้งคณะกรรมการ วันที่ 8 เม.ย. 63
- ประกาศร่างประกวดราคาฯ วันที่ 9 เม.ย. 63
- ประกาศประกวดราคา e-bidding วันที่ 15 เม.ย. 63
- คณะกรรมการประกวดราคาพิจารณาผล วันที่ 24 เม.ย. 63
- ประกาศผู้ชนะการเสนอราคา วันที่ 27 เม.ย. 63
- ลงนามในสัญญา วันที่ 22 พ.ค. 63</t>
  </si>
  <si>
    <t>- อนุมัติราคากลาง วันที่ 19 มี.ค. 63
- แต่งตั้งคณะกรรมการ วันที่ 27 มี.ค. 63
- ประกาศร่างประกวดราคาฯ วันที่ 27 มี.ค. 63
- ประกาศประกวดราคา e-bidding วันที่ 7 เม.ย. 63
- คณะกรรมการประกวดราคาพิจารณาผล วันที่ 16 เม.ย. 63
- ประกาศผู้ชนะการเสนอราคา วันที่ 20 เม.ย. 63
- ลงนามในสัญญา วันที่ 18 พ.ค. 63</t>
  </si>
  <si>
    <t>วงเงินจัดสรร 255,577,100 บาท
ข้อมูล ณ วันที่ 27 มีนาคม 2563</t>
  </si>
  <si>
    <t>- ยกเลิกกิจกรรมจ้างเหมาผลิตสื่อประชาสัมพันธ์ งบประมาณ 1,000,000 บาท</t>
  </si>
  <si>
    <t>- แต่งตั้งคณะกรรมการร่าง TOR วันที่ 3 เม.ย. 63
- คณะกรรมการกำหนดราคากลาง วันที่ 3 เม.ย. 63
- อนุมัติราคากลาง วันที่ 10 เม.ย. 63
- แต่งตั้งคณะกรรมการ วันที่ 13 เม.ย. 63
- ประกาศร่างประกวดราคาฯ วันที่ 14 เม.ย. 63
- ประกาศประกวดราคา bidding วันที่ 20 เม.ย. 63
- คณะกรรมการประกวดราคาพิจารณาผล วันที่ 7 พ.ค. 63
- ประกาศผู้ชนะการเสนอราคา วันที่ 8 พ.ค. 63
- ลงนามในสัญญา วันที่ 19 พ.ค. 63</t>
  </si>
  <si>
    <t>- คณะกรรมการกำหนดราคากลาง วันที่ 1 เม.ย. 63
- อนุมัติราคากลาง วันที่ 7 เม.ย. 63
- แต่งตั้งคณะกรรมการ วันที่ 8 เม.ย. 63
- ประกาศประกวดราคา bidding วันที่ 8 เม.ย. 63
- คณะกรรมการประกวดราคาพิจารณาผล วันที่ 20 เม.ย. 63
- ประกาศผู้ชนะการเสนอราคา วันที่ 21 เม.ย. 63
- ลงนามในสัญญา วันที่ 30 เม.ย. 63</t>
  </si>
  <si>
    <t>- อยู่ระหว่างการขึ้นประกาศราคากลาง</t>
  </si>
  <si>
    <t xml:space="preserve">แผนงานที่ 1 ยกระดับและฟื้นฟูการท่องเที่ยวให้ได้มาตรฐานและ ปรับปรุงสิ่งอำนวยความสะดวก ความปลอดภัยด้านการท่องเที่ยว </t>
  </si>
  <si>
    <t>ผลผลิต : โครงการส่งเสริมและพัฒนาภาคการท่องเที่ยวและบริการ</t>
  </si>
  <si>
    <t>โครงการ  ส่งเสริมการพัฒนาและฟื้นฟูการท่องเที่ยว</t>
  </si>
  <si>
    <t>กิจกรรมหลัก  ยกระดับและฟื้นฟูแหล่งท่องเที่ยวจังหวัดพระนครศรีอยุธยา</t>
  </si>
  <si>
    <t xml:space="preserve">กิจกรรม ติดตั้งป้ายแนะนำแหล่งท่องเที่ยว อนุสรณ์สถานสมเด็จพระเจ้าตากสินมหาราช จังหวัดพระนครศรีอยุธยา       </t>
  </si>
  <si>
    <t>แผนงานที่ 3 ส่งเสริมการท่องเที่ยว การลงทุน การตลาดและประชาสัมพันธ์ด้วยเทคโนโลยี</t>
  </si>
  <si>
    <t>โครงการ ส่งเสริมการท่องเที่ยว การลงทุน การตลาดและประชาสัมพันธ์ด้วยเทคโนโลยี</t>
  </si>
  <si>
    <t>กิจกรรมหลัก  ส่งเสริมกิจกรรมการท่องเที่ยว การลงทุน การตลาดและประชาสัมพันธ์ด้วยเทคโนโลยี 4.0</t>
  </si>
  <si>
    <t>ที่ทำการปกครองจังหวัดพระนครศรีอยุธยา</t>
  </si>
  <si>
    <t>สนง.การท่องเที่ยวและกีฬาจังหวัดพระนครศรีอยุธยา</t>
  </si>
  <si>
    <t>สำนักงานวัฒนธรรมจังหวัด</t>
  </si>
  <si>
    <t>สำนักงานประชาสัมพันธ์จังหวัด/สนจ.อย</t>
  </si>
  <si>
    <t>แผนงานที่ 1 พัฒนาและจัดการเมือง/ชุมชนน่าอยู่</t>
  </si>
  <si>
    <t>ผลผลิต : โครงการส่งเสริมและพัฒนาด้านสังคม</t>
  </si>
  <si>
    <t>โครงการ  ตามแผนชุมชน ด้านสังคม</t>
  </si>
  <si>
    <t>กิจกรรมหลัก ปรับปรุงโครงสร้างพื้นฐานในชุมชน</t>
  </si>
  <si>
    <t>แผนงานที่ 2 เสริมสร้างความมั่นคงและปลอดภัยในชีวิตและทรัพย์สิน</t>
  </si>
  <si>
    <t>โครงการ  เพิ่มประสิทธิภาพการจัดการด้านภัยพิบัติ ด้านความมั่นคง และโครงสร้างพื้นฐาน</t>
  </si>
  <si>
    <t xml:space="preserve">กิจกรรมหลัก   เสริมสร้างความมั่นคงและปลอดภัยในชีวิตและทรัพย์สินของประชาชน
</t>
  </si>
  <si>
    <t>กิจกรรม ยกระดับคันกั้นน้ำบริเวณสี่แยกกอไผ่  ถนนสาย อย 4038  แยกทางหลวงหมายเลข 3412 – บ้านสวนถั่ว ถึง สาย อย 4047  แยกทางหลวงหมายเลข  3412 – บ้านบางหัก  อำเภอบางบาล  จังหวัดพระนครศรีอยุธยา ระยะทาง  0.800  กิโลเมตร</t>
  </si>
  <si>
    <t xml:space="preserve">กิจกรรมยกระดับคันกั้นน้ำบริเวณสี่แยกมิยาซาว่า  ถนนสาย อย 4031  แยกทางหลวงหมายเลข  3412 – บ้านแค ถึง แยกทางหลวงหมายเลข 3501 อำเภอบางบาล จังหวัดพระนครศรีอยุธยา ระยะทาง 0.800 กิโลเมตร  </t>
  </si>
  <si>
    <t>สำนักงานโยธาธิการและผังเมืองจังหวัด</t>
  </si>
  <si>
    <t xml:space="preserve">กิจกรรมหลัก  เสริมสร้างความปรองดองสมานฉันท์และการเชิดชูสถาบันพระมหากษัตริย์ </t>
  </si>
  <si>
    <t>แผนงานที่ 3 เสริมสร้างกิจกรรมสังคมน่าอยู่แบบบูรณาการ</t>
  </si>
  <si>
    <t xml:space="preserve">โครงการ  พัฒนาและยกระดับความเป็นอยู่ของประชาชนจังหวัดพระนครศรีอยุธยา </t>
  </si>
  <si>
    <t xml:space="preserve">กิจกรรมหลัก การป้องกันและแก้ไขปัญหาสังคมในชุมชนและเมืองของจังหวัดพระนครศรีอยุธยา
</t>
  </si>
  <si>
    <t>พมจ./แรงงานจังหวัด</t>
  </si>
  <si>
    <t>ศอ.ปส.จ.อย.</t>
  </si>
  <si>
    <t>แผนงานที่ 1 บริหารจัดการการเกษตรปลอดภัยแบบครบวงจรโดยใช้หลักปรัชญาของเศรษฐกิจพอเพียง และขยายผลโครงการอันเนื่องมาจากพระราชดำริ</t>
  </si>
  <si>
    <t>ผลผลิต : โครงการส่งเสริมและพัฒนาภาคการเกษตร</t>
  </si>
  <si>
    <t>โครงการ  บริหารจัดการการเกษตรปลอดภัยแบบครบวงจร</t>
  </si>
  <si>
    <t>กิจกรรมหลัก  การสร้างเครือข่ายและการลดต้นทุนการผลิตและส่งเสริมอาชีพการเกษตรเพื่อสร้างรายได้ในชุมชน</t>
  </si>
  <si>
    <t>สำนักงานเกษตรจังหวัดพระนครศรีอยุธยา</t>
  </si>
  <si>
    <t>สำนักงานประมงจังหวัดพระนครศรีอยุธยา</t>
  </si>
  <si>
    <t>โครงการ  ส่งเสริมการดำเนินงานตามหลักปรัชญาเศรษฐกิจพอเพียง และขยายผลโครงการอันเนื่องมาจากพระราชดำริ</t>
  </si>
  <si>
    <t>กิจกรรมหลัก  ขยายผลโครงการอันเนื่องมาจากพระราชดำริและส่งเสริมการดำเนินงานตามหลักปรัชญาเศรษฐกิจพอเพียง</t>
  </si>
  <si>
    <t xml:space="preserve">อนุรักษ์พันธุกรรมพืช อันเนื่องมาจากพระราชดำริ สมเด็จพระเทพรัตนราชสุดาฯ สยามบรมราชกุมารี (อพ.สธ) จังหวัดพระนครศรีอยุธยา </t>
  </si>
  <si>
    <t>สำนักงานจังหวัดพระนครศรีอยุธยา</t>
  </si>
  <si>
    <t>แผนงานที่ 2  พัฒนาศักยภาพด้านอุตสาหกรรม การค้า การบริการ และแรงงานโดยใช้นวัตกรรม</t>
  </si>
  <si>
    <t>ผลผลิต : โครงการเพิ่มขีดความสามารถด้านอุตสาหกรรม การค้าและการลงทุน</t>
  </si>
  <si>
    <t>โครงการ  ยกระดับการพัฒนาด้านอุตสาหกรรมและศักยภาพแรงงาน</t>
  </si>
  <si>
    <t>กิจกรรมหลัก  ส่งเสริมการค้า การลงทุน ภาคอุตสาหกรรมและภาคบริการ และยกระดับศักยภาพแรงงาน</t>
  </si>
  <si>
    <t>สถาบันพัฒนาฝีมือแรงงาน 15 พระนครศรีอยุธยา/แรงงานจังหวัด</t>
  </si>
  <si>
    <t xml:space="preserve">แผนงานที่ 3  ยกระดับและส่งเสริมผลิตภัณฑ์ชุมชนและวิสาหกิจขนาดกลางและขนาดย่อม (SME) โดยใช้นวัตกรรม และภูมิปัญญาสร้างสรรค์ </t>
  </si>
  <si>
    <t xml:space="preserve">โครงการ  ส่งเสริมการสร้างผลิตภัณฑ์ชุมชนสู่สากลโดยใช้ภูมิปัญญาท้องถิ่น และนวัตกรรม </t>
  </si>
  <si>
    <t>กิจกรรมหลัก  ส่งเสริมการตลาดและพัฒนาผลิตภัณฑ์ชุมชนแบบครบวงจร</t>
  </si>
  <si>
    <t>สำนักงานพัฒนาชุมชนจังหวัดพระนครศรีอยุธยา</t>
  </si>
  <si>
    <t>โครงการ  ส่งเสริมและพัฒนาผู้ประกอบการ SME ของจังหวัดพระนครศรีอยุธยา</t>
  </si>
  <si>
    <t>กิจกรรมหลัก ยกระดับศักยภาพผู้ประกอบการ SME แบบครบวงจร</t>
  </si>
  <si>
    <t>การจัดงานแสดงสินค้า "หัตถ-อุตสาหกรรม" เพื่อเพิ่มช่องทางการจำหน่ายสินค้า ของผู้ประกอบการ SMEs</t>
  </si>
  <si>
    <t>สำนักงานอุตสาหกรรมจังหวัดพระนครศรีอยุธยา</t>
  </si>
  <si>
    <t>ค่าใช้จ่ายในการบริหารงานจังหวัด/กลุ่มจังหวัด แบบบูรณาการ</t>
  </si>
  <si>
    <t>รวมทั้งสิ้น 13 โครงการ 79 กิจกรรม</t>
  </si>
  <si>
    <t>โครงการตามแผนปฏิบัติราชการประจำปีงบประมาณ พ.ศ. 2563 จังหวัดพระนครศรีอยุธยา</t>
  </si>
  <si>
    <t>- เลื่อนการจัดงานออกไปแบบไม่มีกำหนด</t>
  </si>
  <si>
    <t>รวมทั้งสิ้น 9 โครงการ 26 กิจกรรมย่อย และ 1 รายการค่าใช้จ่าย</t>
  </si>
  <si>
    <r>
      <rPr>
        <b/>
        <sz val="12"/>
        <color theme="1"/>
        <rFont val="TH SarabunPSK"/>
        <family val="2"/>
      </rPr>
      <t>ค่าที่ดินและสิ่งก่อสร้าง</t>
    </r>
    <r>
      <rPr>
        <sz val="12"/>
        <color theme="1"/>
        <rFont val="TH SarabunPSK"/>
        <family val="2"/>
      </rPr>
      <t xml:space="preserve">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 xml:space="preserve">รายการ </t>
    </r>
    <r>
      <rPr>
        <sz val="12"/>
        <rFont val="TH SarabunPSK"/>
        <family val="2"/>
      </rPr>
      <t>ติดตั้งป้ายแนะนำแหล่งท่องเที่ยวอนุสรณ์สถานสมเด็จพระเจ้าตากสินมหาราช อำเภอวังน้อย อำเภอบางปะอิน อำเภออุทัย อำเภอภาชี อำเภอนครหลวง และอำเภอพระนครศรีอยุธยา จังหวัดพระนครศรีอยุธยา</t>
    </r>
  </si>
  <si>
    <r>
      <rPr>
        <b/>
        <sz val="12"/>
        <color theme="1"/>
        <rFont val="TH SarabunPSK"/>
        <family val="2"/>
      </rPr>
      <t>ค่าที่ดินและสิ่งก่อสร้าง</t>
    </r>
    <r>
      <rPr>
        <sz val="12"/>
        <color theme="1"/>
        <rFont val="TH SarabunPSK"/>
        <family val="2"/>
      </rPr>
      <t xml:space="preserve">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 xml:space="preserve">รายการ </t>
    </r>
    <r>
      <rPr>
        <sz val="12"/>
        <rFont val="TH SarabunPSK"/>
        <family val="2"/>
      </rPr>
      <t>ปรับปรุงผิวจราจร สาย อย 2045 แยกทางหลวงหมายเลข 32 - บ้านอุทัย (ตอนที่ 1) ตำบลธนู อำเภออุทัย จังหวัดพระนครศรีอยุธยา
ระยะทาง 1.920 กิโลเมตร</t>
    </r>
  </si>
  <si>
    <r>
      <t xml:space="preserve">ค่าที่ดินและสิ่งก่อสร้าง
   รายการ </t>
    </r>
    <r>
      <rPr>
        <sz val="12"/>
        <color theme="1"/>
        <rFont val="TH SarabunPSK"/>
        <family val="2"/>
      </rPr>
      <t>ปรับปรุงผิวจราจร สาย อย 2045 แยกทางหลวงหมายเลข 32 - บ้านอุทัย (ตอนที่ 2) ตำบลธนู อำเภออุทัย จังหวัดพระนครศรีอยุธยา
ระยะทาง 1.760 กิโลเมตร</t>
    </r>
  </si>
  <si>
    <r>
      <t xml:space="preserve">ค่าที่ดินและสิ่งก่อสร้าง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 xml:space="preserve">รายการ </t>
    </r>
    <r>
      <rPr>
        <sz val="12"/>
        <rFont val="TH SarabunPSK"/>
        <family val="2"/>
      </rPr>
      <t>ยกระดับคันกั้นน้ำบริเวณสี่แยกกอไผ่ 
ถนนสาย อย 4038  แยกทางหลวงหมายเลข 3412 – บ้านสวนถั่ว ถึง สาย อย 4047 แยกทางหลวงหมายเลข 3412 – บ้านบางหัก ตำบลบางหลวงโดด อำเภอบางบาล จังหวัดพระนครศรีอยุธยา ระยะทาง 0.800 กิโลเมตร 1 แห่ง</t>
    </r>
  </si>
  <si>
    <r>
      <t xml:space="preserve">ค่าที่ดินและสิ่งก่อสร้าง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 xml:space="preserve">รายการ </t>
    </r>
    <r>
      <rPr>
        <sz val="12"/>
        <rFont val="TH SarabunPSK"/>
        <family val="2"/>
      </rPr>
      <t xml:space="preserve"> ยกระดับคันกั้นน้ำบริเวณสี่แยกมิยาซาว่า  ถนนสาย อย 4031  แยกทางหลวงหมายเลข  3412 – บ้านแค ถึง แยกทางหลวงหมายเลข 3501 ตำบลบางหลวงโดด อำเภอบางบาล จังหวัดพระนครศรีอยุธยา ระยะทาง 0.800 กิโลเมตร  </t>
    </r>
  </si>
  <si>
    <r>
      <t xml:space="preserve">ค่าที่ดินและสิ่งก่อสร้าง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 xml:space="preserve">รายการ </t>
    </r>
    <r>
      <rPr>
        <sz val="12"/>
        <rFont val="TH SarabunPSK"/>
        <family val="2"/>
      </rPr>
      <t xml:space="preserve"> ติดตั้งอุปกรณ์กันชนตอม่อสะพาน สาย อย010 สะพานมนตรีพงษ์พานิช ตำบลท่าช้าง อำเภอนครหลวง จังหวัดพระนครศรีอยุธยา</t>
    </r>
  </si>
  <si>
    <r>
      <t xml:space="preserve">ค่าที่ดินและสิ่งก่อสร้าง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 xml:space="preserve">รายการ </t>
    </r>
    <r>
      <rPr>
        <sz val="12"/>
        <rFont val="TH SarabunPSK"/>
        <family val="2"/>
      </rPr>
      <t xml:space="preserve">  ติดตั้งอุปกรณ์กันชนตอม่อสะพาน สาย อย015 สะพานมนตรีพงษ์พานิช ตำบลวังแดง อำเภอท่าเรือ จังหวัดพระนครศรีอยุธยา</t>
    </r>
  </si>
  <si>
    <r>
      <t xml:space="preserve">ค่าที่ดินและสิ่งก่อสร้าง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 xml:space="preserve">รายการ </t>
    </r>
    <r>
      <rPr>
        <sz val="12"/>
        <rFont val="TH SarabunPSK"/>
        <family val="2"/>
      </rPr>
      <t xml:space="preserve">  ติดตั้งอุปกรณ์กันชนตอม่อสะพาน สาย อย021 สะพานจุฬามณี ตำบลบ้านกุ่ม อำเภอบางบาล จังหวัดพระนครศรีอยุธยา</t>
    </r>
  </si>
  <si>
    <r>
      <t xml:space="preserve">ค่าที่ดินและสิ่งก่อสร้าง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 xml:space="preserve">รายการ </t>
    </r>
    <r>
      <rPr>
        <sz val="12"/>
        <rFont val="TH SarabunPSK"/>
        <family val="2"/>
      </rPr>
      <t xml:space="preserve">  ติดตั้งอุปกรณ์กันชนตอม่อสะพาน สาย อย025 สะพานพรหมรังสี ตำบลจำปา อำเภอท่าเรือ จังหวัดพระนครศรีอยุธยา</t>
    </r>
  </si>
  <si>
    <r>
      <t xml:space="preserve">ค่าที่ดินและสิ่งก่อสร้าง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>รายการ</t>
    </r>
    <r>
      <rPr>
        <sz val="12"/>
        <rFont val="TH SarabunPSK"/>
        <family val="2"/>
      </rPr>
      <t xml:space="preserve"> ปรับปรุงระบบป้องกันน้ำท่วมพื้นที่บริเวณหน้าเจดีย์พระศรีสุริโยทัย (ระยะที่ 4) ตำบลประตูชัย อำเภอพระนครศรีอยุธยา 
จังหวัดพระนครศรีอยุธยา ยาว 130.00 เมตร</t>
    </r>
  </si>
  <si>
    <r>
      <t xml:space="preserve">ค่าที่ดินและสิ่งก่อสร้าง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>รายการ</t>
    </r>
    <r>
      <rPr>
        <sz val="12"/>
        <rFont val="TH SarabunPSK"/>
        <family val="2"/>
      </rPr>
      <t xml:space="preserve"> ก่อสร้างเขื่อนป้องกันตลิ่งริมคลองบางหลวงบริเวณหน้าวัดตะกู ตำบลวัดตะกู อำเภอบางบาล จังหวัดพระนครศรีอยุธยา ยาว 100.00 เมตร</t>
    </r>
  </si>
  <si>
    <r>
      <t xml:space="preserve">ค่าที่ดินและสิ่งก่อสร้าง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>รายการ</t>
    </r>
    <r>
      <rPr>
        <sz val="12"/>
        <rFont val="TH SarabunPSK"/>
        <family val="2"/>
      </rPr>
      <t xml:space="preserve"> ก่อสร้างเขื่อนป้องกันตลิ่งริมแม่น้ำเจ้าพระยา หมู่ที่ 4 ตำบลบ้านเลน อำเภอบางปะอิน จังหวัดพระนครศรีอยุธยา ยาว 100.00 เมตร</t>
    </r>
  </si>
  <si>
    <r>
      <t xml:space="preserve">ค่าที่ดินและสิ่งก่อสร้าง
  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>รายการ</t>
    </r>
    <r>
      <rPr>
        <sz val="12"/>
        <rFont val="TH SarabunPSK"/>
        <family val="2"/>
      </rPr>
      <t xml:space="preserve"> ก่อสร้างเขื่อนป้องกันตลิ่งริมคลองบางหลวง หมู่ที่ 2-หมู่ที่ 3 ตำบลทางช้าง อำเภอบางบาล จังหวัดพระนครศรีอยุธยา ยาว 200.00 เมตร</t>
    </r>
  </si>
  <si>
    <t xml:space="preserve">กิจกรรมที่ 1 พัฒนาศักยภาพเจ้าหน้าที่ผู้ปฏิบัติงานด้านยาเสพติด ประจำปี 2563 </t>
  </si>
  <si>
    <t xml:space="preserve">กิจกรรมที่ 5 สร้างภูมิคุ้มกันในสถานศึกษาให้กับนักเรียนระดับมัธยม </t>
  </si>
  <si>
    <t>กิจกรรมที่ 2 วันต่อต้านยาเสพติดของจังหวัดพระนครศรีอยุธยาประจำปีงบประมาณ 2563</t>
  </si>
  <si>
    <t xml:space="preserve">กิจกรรมที่ 3 การส่งเสริมมาตรการการป้องกันและแก้ไขปัญหายาเสพติดในสถานศึกษา </t>
  </si>
  <si>
    <t xml:space="preserve">กิจกรรมที่ 4 การป้องกันและแก้ไขปัญหายาเสพติดในสถานประกอบกิจการแบบเบ็ดเสร็จ </t>
  </si>
  <si>
    <t xml:space="preserve">กิจกรรมที่ 6 การป้องกันและแก้ไขปัญหายาเสพติดในสถานประกอบการคล้ายสถานบริการ </t>
  </si>
  <si>
    <t>กิจกรรมที่ 7 มหกรรมรวมพล วัน TO BE NUMBER ONE.ต่อต้านยาเสพติดโลก.</t>
  </si>
  <si>
    <t xml:space="preserve">กิจกรรมที่ 9 ป้องกัน เฝ้าระวังและแก้ไขปัญหายาเสพติดในสถานศึกษา </t>
  </si>
  <si>
    <t>กิจกรรมที่ 8 การจัดงานแลกเปลี่ยนเรียนรู้สมาชิก TO BE NUMBER ONE จังหวัดพระนครศรีอยุธยา</t>
  </si>
  <si>
    <t>สนง.สาธารณสุขจังหวัด</t>
  </si>
  <si>
    <r>
      <rPr>
        <u/>
        <sz val="12"/>
        <color theme="1"/>
        <rFont val="TH SarabunPSK"/>
        <family val="2"/>
      </rPr>
      <t>ยกเลิก</t>
    </r>
    <r>
      <rPr>
        <sz val="12"/>
        <color theme="1"/>
        <rFont val="TH SarabunPSK"/>
        <family val="2"/>
      </rPr>
      <t>กิจกรรมตามมติ ก.บ.จ. ครั้งที่ 1/2563 วันอังคารที่ 31 มีนาคม 2563 งบประมาณ 230,625 บาท</t>
    </r>
  </si>
  <si>
    <r>
      <rPr>
        <u/>
        <sz val="12"/>
        <color theme="1"/>
        <rFont val="TH SarabunPSK"/>
        <family val="2"/>
      </rPr>
      <t>ยกเลิก</t>
    </r>
    <r>
      <rPr>
        <sz val="12"/>
        <color theme="1"/>
        <rFont val="TH SarabunPSK"/>
        <family val="2"/>
      </rPr>
      <t>กิจกรรมตามมติ ก.บ.จ. ครั้งที่ 1/2563 วันอังคารที่ 31 มีนาคม 2563 งบประมาณ 860,600 บาท</t>
    </r>
  </si>
  <si>
    <t>กิจกรรมที่ 1 จ้างเหมาผลิตสื่อประชาสัมพันธ์</t>
  </si>
  <si>
    <t>สนง.ประชาสัมพันธ์จังหวัด</t>
  </si>
  <si>
    <t>กิจกรรมที่ 2 จ้างเหมาจัดกิจกรรมประชาสัมพันธ์ภาพลักษณ์จังหวัด</t>
  </si>
  <si>
    <t>สนจ.อย</t>
  </si>
  <si>
    <t>กิจกรรมที่ 3 จ้างเหมาพัฒนาและส่งเสริมการประชาสัมพันธ์ด้สนระบบเทคโนโลยี 4.0</t>
  </si>
  <si>
    <r>
      <rPr>
        <u/>
        <sz val="12"/>
        <color theme="1"/>
        <rFont val="TH SarabunPSK"/>
        <family val="2"/>
      </rPr>
      <t>ยกเลิก</t>
    </r>
    <r>
      <rPr>
        <sz val="12"/>
        <color theme="1"/>
        <rFont val="TH SarabunPSK"/>
        <family val="2"/>
      </rPr>
      <t>กิจกรรมตามมติ ก.บ.จ. ครั้งที่ 1/2563 วันอังคารที่ 31 มีนาคม 2563 งบประมาณ 1,000,000 บาท</t>
    </r>
  </si>
  <si>
    <t>กิจกรรมที่ 1 ประดับไฟ</t>
  </si>
  <si>
    <t>กิจกรรมที่ 2 แสง - เสียง</t>
  </si>
  <si>
    <t>กิจกรรมที่ 3 การแถลงข่าวและประชาสัมพันธ์การจัดงาน</t>
  </si>
  <si>
    <t>กิจกรรมที่ 4 การจัดพิมพ์บัตรเข้าชมแสง - เสียง</t>
  </si>
  <si>
    <t>กิจกรรมที่ 5 การบวงสรวงบูรพกษัตริยาธิราชแห่งกรุงศรีอยุธยา และพิธีสักการะพระบรมสารีริกธาตุ</t>
  </si>
  <si>
    <t>สนง.วัฒนธรรมจังหวัด</t>
  </si>
  <si>
    <t>- ได้ตัวผู้รับจ้าง/เลื่อนการจัดงานออกไปแบบไม่มีกำหนด</t>
  </si>
  <si>
    <t>สวัสดิการและคุ้มครองแรงงานจังหวัด</t>
  </si>
  <si>
    <r>
      <t xml:space="preserve">ศอ.ปส.จ.อย.
/สนง.สาธารณสุขจังหวัด
</t>
    </r>
    <r>
      <rPr>
        <sz val="11"/>
        <color theme="1"/>
        <rFont val="TH SarabunPSK"/>
        <family val="2"/>
      </rPr>
      <t>/สวัสดิการและคุ้มครองแรงงานจังหวัด</t>
    </r>
  </si>
  <si>
    <r>
      <rPr>
        <u/>
        <sz val="12"/>
        <color theme="1"/>
        <rFont val="TH SarabunPSK"/>
        <family val="2"/>
      </rPr>
      <t>แจ้งขอยกเลิก</t>
    </r>
    <r>
      <rPr>
        <sz val="12"/>
        <color theme="1"/>
        <rFont val="TH SarabunPSK"/>
        <family val="2"/>
      </rPr>
      <t>กิจกรรม</t>
    </r>
  </si>
  <si>
    <t>งบประมาณที่ได้รับจัดสรร</t>
  </si>
  <si>
    <t>สนจ.อย./สนง.ประชาสัมพันธ์จังหวัด</t>
  </si>
  <si>
    <t>หมายเหตุ</t>
  </si>
  <si>
    <t>เบิกจ่ายแล้ว</t>
  </si>
  <si>
    <t>จำนวน</t>
  </si>
  <si>
    <t>บาท</t>
  </si>
  <si>
    <t>งบรายจ่ายอื่น</t>
  </si>
  <si>
    <t>-</t>
  </si>
  <si>
    <t>โครงการ/กิจกรรม</t>
  </si>
  <si>
    <t>(เบิกจ่ายงบประมาณบางส่วนของกิจกรรม)</t>
  </si>
  <si>
    <t xml:space="preserve"> โครงการที่เข้าข่ายโอนงบประมาณรายจ่ายประจำปีงบประมาณ พ.ศ. 2563</t>
  </si>
  <si>
    <t>รวมทั้งสิ้น</t>
  </si>
  <si>
    <t>- อยู่ระหว่างประกาศประกวดราคา e-bidding
- กำหนดลงนามในสัญญาจ้างภายใน วันที่ 30 เม.ย. 63</t>
  </si>
  <si>
    <t>- อยู่ระหว่างคณะกรรมการกำหนดรายละเอียด TOR</t>
  </si>
  <si>
    <t>- ประกาศผู้ชนะการประกวดราคา วันที่ 9 เม.ย 63
- กำหนดจัดงานเดือน มิ.ย. 2563</t>
  </si>
  <si>
    <t>- ได้ตัวผู้รับจ้างแล้ว
- อยู่ระหว่างชะลอการลงนามในสัญญาจ้าง</t>
  </si>
  <si>
    <t>- ใช้วิธีคัดเลือกหาตัวผู้รับจ้างแล้ว
- อยู่ระหว่างเลื่อนการจัดงานเนื่องจากสถานการณ์การแพร่ระบาดโรคติดเชื้อไวรัสโคโรนา 2019</t>
  </si>
  <si>
    <t>- ลงนามในสัญญาจ้างแล้ว
- อยู่ระหว่างดำเนินการ</t>
  </si>
  <si>
    <t>แจ้งยกเลิกโครงการเนื่องจากสถานการณ์การแพร่ระบาดโรคติดเชื้อไวรัสโคโรนา 2019</t>
  </si>
  <si>
    <t>- ดำเนินการจัดฝึกอบรมทั้งหมด 14 แห่ง
- ดำเนินการฝึกอบรมแล้ว 1 แห่ง
- ยังไม่ได้ดำเนินการ 13 แห่ง</t>
  </si>
  <si>
    <t>- โอนเปลี่ยนแปลงรายละเอียดกิจกรรมตามมติ ก.บ.จ. ครั้งที่ 1/2563 วันอังคารที่ 31 มีนาคม 2563
-อยู่ระหว่างการเลื่อนฝึกอบรมเนื่องจากสถานการณ์การแพร่ระบาดโรคติดเชื้อไวรัสโคโรนา 2019</t>
  </si>
  <si>
    <t>- ได้ตัวผู้รับจ้างแล้วชะลอลงนามในสัญญา
- อยู่ระหว่างเลื่อนการจัดงานเนื่องจากสถานการณ์การแพร่ระบาดโรคติดเชื้อไวรัสโคโรนา 2019</t>
  </si>
  <si>
    <t>- กิจกรรมจัดงานวันพุทรา เลื่อนไม่มีกำหนด
- กิจกรรมตกแต่งกิ่งพุทรา อยู่ระหว่างดำเนินการจัดซื้อจัดจ้าง
เริ่มดำเนินการ เดือน เม.ย. 63</t>
  </si>
  <si>
    <t xml:space="preserve">- อยู่ระหว่างการเลื่อนฝึกอบรมเนื่องจากสถานการณ์การแพร่ระบาดโรคติดเชื้อไวรัสโคโรนา 2019 </t>
  </si>
  <si>
    <t>- กำหนดประกาศผลผู้ชนะ 10 เม.ย. 63</t>
  </si>
  <si>
    <t>- อยู่ระหว่างคณะกรรมการกำหนดราคากลาง
- กำหนดปล่อยกุ้งช่วง ไตรมาส 4</t>
  </si>
  <si>
    <t>- อยู่ระหว่างการเลื่อนฝึกอบรมเนื่องจากสถานการณ์การแพร่ระบาดโรคติดเชื้อไวรัสโคโรนา 2019</t>
  </si>
  <si>
    <t>- กรมทางหลวงชนบทมอบอำนาจลงวันที่ 28 ก.พ. 63
- อยู่ระหว่างประกาศร่างประกวดราคาและเอกสารประกวดราคา
- กำหนดลงนามในสัญญา วันที่ 11 พ.ค. 63</t>
  </si>
  <si>
    <t>- กรมทางหลวงชนบทมอบอำนาจลงวันที่ 28 ก.พ. 63
- อยู่ระหว่างประกาศร่างประกวดราคาและเอกสารประกวดราคา
- กำหนดลงนามในสัญญา วันที่ 12 พ.ค. 63</t>
  </si>
  <si>
    <t>- กรมทางหลวงชนบทมอบอำนาจลงวันที่ 28 ก.พ. 63
- อยู่ระหว่างประกาศประกวดราคา e-bidding
- กำหนดลงนามในสัญญา วันที่ 1 พ.ค. 63</t>
  </si>
  <si>
    <t>- อยู่ระหว่างคณะกรรมการกำหนดราคากลาง
- กำหนดลงนามในสัญญา วันที่ 22 พ.ค. 63</t>
  </si>
  <si>
    <t>- อยู่ระหว่างประกาศร่างประกวดราคา 
- กำหนดลงนามในสัญญา วันที่ 22 พ.ค. 63</t>
  </si>
  <si>
    <t>- กำหนดยื่นซองประกวดราคา วันที่ 10 เม.ย. 63
- กำหนดลงนามในสัญญา วันที่ 18 พ.ค. 63</t>
  </si>
  <si>
    <r>
      <t>ข้อมูล ณ วันที่ 9 เมษายน 2563</t>
    </r>
    <r>
      <rPr>
        <sz val="10"/>
        <color theme="1"/>
        <rFont val="TH SarabunPSK"/>
        <family val="2"/>
      </rPr>
      <t xml:space="preserve">
</t>
    </r>
    <r>
      <rPr>
        <b/>
        <sz val="12"/>
        <rFont val="TH SarabunPSK"/>
        <family val="2"/>
      </rPr>
      <t>*สีส้ม หมายถึง โครงการที่เข้า พ.ร.บ. โอน</t>
    </r>
  </si>
  <si>
    <t>ดำเนินการแล้วเสร็จ</t>
  </si>
  <si>
    <t>- กิจกรรมจัดงานวันพุทรา เลื่อนไม่มีกำหนด
- กิจกรรมตกแต่งกิ่งพุทรา อยู่ระหว่างดำเนินการตามสัญญา</t>
  </si>
  <si>
    <t>- อยู่ระหว่างดำเนินการตามสัญญา</t>
  </si>
  <si>
    <t>- ได้ตัวผู้รับจ้างแล้วชะลอลงนามในสัญญา
- อยู่ระหว่างเลื่อนการจัดงานเนื่องจากสถานการณ์การแพร่ระบาดโรคติดเชื้อไวรัสโคโรนา 2019
- กำหนดจัดงานเดือน มิ.ย. 2563</t>
  </si>
  <si>
    <t>- ดำเนินการจัดฝึกอบรมทั้งหมด 14 แห่ง
- ดำเนินการฝึกอบรมแล้ว 1 แห่ง
- ยังไม่ได้ดำเนินการ 13 แห่ง
- อยู่ระหว่างดำเนินการตามสัญญา</t>
  </si>
  <si>
    <t>- ได้ตัวผู้รับจ้าง/เลื่อนการจัดงานออกไปแบบไม่มีกำหนดเนื่องจากสถานการณ์การแพร่ระบาดโรคติดเชื้อไวรัสโคโรนา 2019</t>
  </si>
  <si>
    <r>
      <rPr>
        <b/>
        <sz val="14"/>
        <color theme="1"/>
        <rFont val="TH SarabunPSK"/>
        <family val="2"/>
      </rPr>
      <t xml:space="preserve"> - เข้า พรบ.โอนฯ 63</t>
    </r>
    <r>
      <rPr>
        <sz val="12"/>
        <color theme="1"/>
        <rFont val="TH SarabunPSK"/>
        <family val="2"/>
      </rPr>
      <t xml:space="preserve">
</t>
    </r>
  </si>
  <si>
    <t>- ได้ตัวผู้รับจ้าง/ยังไม่ได้ลงนามในสัญญา/เลื่อนการจัดงานออกไปแบบไม่มีกำหนดเนื่องจากสถานการณ์การแพร่ระบาดโรคติดเชื้อไวรัสโคโรนา 2019</t>
  </si>
  <si>
    <r>
      <rPr>
        <b/>
        <sz val="14"/>
        <color theme="1"/>
        <rFont val="TH SarabunPSK"/>
        <family val="2"/>
      </rPr>
      <t xml:space="preserve"> - เข้า พรบ.โอนฯ 63</t>
    </r>
    <r>
      <rPr>
        <sz val="12"/>
        <color theme="1"/>
        <rFont val="TH SarabunPSK"/>
        <family val="2"/>
      </rPr>
      <t xml:space="preserve">
</t>
    </r>
    <r>
      <rPr>
        <sz val="12"/>
        <color theme="9" tint="0.59999389629810485"/>
        <rFont val="TH SarabunPSK"/>
        <family val="2"/>
      </rPr>
      <t xml:space="preserve">- อยู่ระหว่างการเลื่อนฝึกอบรมเนื่องจากสถานการณ์การแพร่ระบาดโรคติดเชื้อไวรัสโคโรนา 2019 </t>
    </r>
  </si>
  <si>
    <t>- กำหนดประกาศผลผู้ชนะ วันที่ 10 เม.ย. 63
- มีผู้อุทธรณ์ วันที่ 17 เม.ย. 63
- อยู่ระหว่างการพิจารณาการอุทธรณ์ของคณะกรรมการ</t>
  </si>
  <si>
    <r>
      <rPr>
        <b/>
        <sz val="14"/>
        <color theme="1"/>
        <rFont val="TH SarabunPSK"/>
        <family val="2"/>
      </rPr>
      <t xml:space="preserve"> - เข้า พรบ.โอนฯ 63</t>
    </r>
    <r>
      <rPr>
        <sz val="12"/>
        <color theme="1"/>
        <rFont val="TH SarabunPSK"/>
        <family val="2"/>
      </rPr>
      <t xml:space="preserve">
</t>
    </r>
    <r>
      <rPr>
        <sz val="12"/>
        <color theme="9" tint="0.59999389629810485"/>
        <rFont val="TH SarabunPSK"/>
        <family val="2"/>
      </rPr>
      <t>แจ้งยกเลิกโครงการเนื่องจากสถานการณ์การแพร่ระบาดโรคติดเชื้อไวรัสโคโรนา 2019</t>
    </r>
  </si>
  <si>
    <t>งบประมาณทั้งสิ้น</t>
  </si>
  <si>
    <t>คิดเป็นร้อยละ</t>
  </si>
  <si>
    <t>เบิกจ่ายแล้ว+PO</t>
  </si>
  <si>
    <t>กิจกรรมหลัก ส่งเสริมความปลอดภัยด้านการท่องเที่ยว</t>
  </si>
  <si>
    <t>กิจกรรม พัฒนาระบบการแพทย์ฉุกเฉินเพื่อพัฒนาคุณภาพชีวิตนักท่องเที่ยว</t>
  </si>
  <si>
    <t xml:space="preserve"> ครุภัณฑ์
  เครื่องกระตุกหัวใจด้วยไฟฟ้าแบบอัตโนมัติ Automated External Defibrillator : AED
จำนวน 10 เครื่อง</t>
  </si>
  <si>
    <t>อนุมัติครั้งที่ 13
30 เม.ย. 63</t>
  </si>
  <si>
    <t>กิจกรรม ขยายผลโครงการเกษตรเพื่ออาหารกลางวัน</t>
  </si>
  <si>
    <t>อนุมัติครั้งที่ 14
8 พ.ค. 63</t>
  </si>
  <si>
    <t>รวมทั้งสิ้น 9 โครงการ 28 กิจกรรมย่อย และ 1 รายการค่าใช้จ่าย</t>
  </si>
  <si>
    <t>สรุปงบประมาณเข้า พ.ร.บ. โอน ฯ 63 (3 กิจกรรม)</t>
  </si>
  <si>
    <t>สรุปงบประมาณที่เป็นเงินเหลือจ่าย (งบประจำ) + เงินเหลือจ่าย (งบลงทุน)</t>
  </si>
  <si>
    <t>สรุปงบประมาณขอใช้เหลือจ่าย (มติ ก.บ.จ. ครั้งที่ 1/2563 ลว. 31 มี.ค. 63)</t>
  </si>
  <si>
    <t>เงินเหลือจ่ายคงเหลือ</t>
  </si>
  <si>
    <t>- ได้ตัวผู้รับจ้างแล้วชะลอลงนามในสัญญา</t>
  </si>
  <si>
    <t>- ประกาศผู้ชนะการเสนอราคา วงเงิน 5,000,000 บาท
- คาดว่าจะลงนามในสัญญาภายใน วันที่ 29 พ.ค. 63
- กำหนดปล่อยกุ้ง วันที่ 29-30 มิ.ย. ,1-3 ก.ค. 63
- คาดว่าจะสามารถเบิกจ่ายแล้วเสร็จภายในเดือน ก.ค. 63</t>
  </si>
  <si>
    <r>
      <t>ข้อมูล ณ วันที่ 27 พฤษภาคม 2563</t>
    </r>
    <r>
      <rPr>
        <sz val="10"/>
        <color theme="1"/>
        <rFont val="TH SarabunPSK"/>
        <family val="2"/>
      </rPr>
      <t xml:space="preserve">
</t>
    </r>
    <r>
      <rPr>
        <b/>
        <sz val="11"/>
        <rFont val="TH SarabunPSK"/>
        <family val="2"/>
      </rPr>
      <t>*สีส้ม หมายถึง โครงการที่เข้า พ.ร.บ. โอน
*สีชมพู หมายถึง โครงการที่ขอใช้เงินเหลือจ่าย</t>
    </r>
  </si>
  <si>
    <t>- แต่งตั้งคณะกรรมการ วันที่ 1 มิ.ย. 63
- ประกาศประกวดราคา e-bidding วันที่ 1-9 มิ.ย. 63
- คณะกรรมการพิจารณาผล วันที่ 11 มิ.ย. 63
- ประกาศผู้ชนะการเสนอราคา วันที่ 16 มิ.ย. 63
- ลงนามในสัญญา วันที่ 30 มิ.ย. 63</t>
  </si>
  <si>
    <t>(ระดับที่ 4 ของประเทศ)</t>
  </si>
  <si>
    <t>กิจกรรมหลัก  เสริมสร้างความมั่นคงและปลอดภัยในชีวิตและทรัพย์สินของประชาชน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</si>
</sst>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[$-1010000]d/m/yy;@"/>
    <numFmt numFmtId="188" formatCode="[$-101041E]d\ mmm\ yy;@"/>
    <numFmt numFmtId="189" formatCode="_(* #,##0.00_);_(* \(#,##0.00\);_(* &quot;-&quot;??_);_(@_)"/>
    <numFmt numFmtId="190" formatCode="[$-D01041E]d\ mmm\ yy;@"/>
    <numFmt numFmtId="191" formatCode="_-* #,##0_-;\-* #,##0_-;_-* &quot;-&quot;??_-;_-@_-"/>
  </numFmts>
  <fonts count="4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36"/>
      <color theme="1"/>
      <name val="TH SarabunPSK"/>
      <family val="2"/>
    </font>
    <font>
      <b/>
      <sz val="26"/>
      <color theme="1"/>
      <name val="TH SarabunPSK"/>
      <family val="2"/>
    </font>
    <font>
      <sz val="17"/>
      <color theme="1"/>
      <name val="TH SarabunPSK"/>
      <family val="2"/>
    </font>
    <font>
      <b/>
      <sz val="30"/>
      <name val="TH SarabunPSK"/>
      <family val="2"/>
    </font>
    <font>
      <b/>
      <sz val="30"/>
      <color theme="1"/>
      <name val="TH SarabunPSK"/>
      <family val="2"/>
    </font>
    <font>
      <b/>
      <sz val="28"/>
      <name val="TH SarabunPSK"/>
      <family val="2"/>
    </font>
    <font>
      <sz val="10"/>
      <name val="Arial"/>
      <family val="2"/>
    </font>
    <font>
      <sz val="30"/>
      <color theme="1"/>
      <name val="TH SarabunPSK"/>
      <family val="2"/>
    </font>
    <font>
      <b/>
      <sz val="28"/>
      <color theme="1"/>
      <name val="TH SarabunPSK"/>
      <family val="2"/>
    </font>
    <font>
      <b/>
      <sz val="30"/>
      <color rgb="FFFF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7"/>
      <color theme="1"/>
      <name val="TH SarabunPSK"/>
      <family val="2"/>
    </font>
    <font>
      <b/>
      <sz val="16"/>
      <color theme="1"/>
      <name val="TH SarabunPSK"/>
      <family val="2"/>
    </font>
    <font>
      <b/>
      <sz val="17"/>
      <name val="TH SarabunPSK"/>
      <family val="2"/>
    </font>
    <font>
      <sz val="11"/>
      <color theme="1"/>
      <name val="Tahoma"/>
      <family val="2"/>
      <scheme val="minor"/>
    </font>
    <font>
      <b/>
      <sz val="36"/>
      <name val="TH SarabunPSK"/>
      <family val="2"/>
    </font>
    <font>
      <b/>
      <sz val="24"/>
      <name val="TH SarabunPSK"/>
      <family val="2"/>
    </font>
    <font>
      <sz val="36"/>
      <color theme="1"/>
      <name val="TH SarabunPSK"/>
      <family val="2"/>
    </font>
    <font>
      <b/>
      <u val="double"/>
      <sz val="36"/>
      <name val="TH SarabunPSK"/>
      <family val="2"/>
    </font>
    <font>
      <b/>
      <sz val="36"/>
      <color rgb="FFFF0000"/>
      <name val="TH SarabunPSK"/>
      <family val="2"/>
    </font>
    <font>
      <sz val="36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2"/>
      <name val="TH SarabunPSK"/>
      <family val="2"/>
    </font>
    <font>
      <sz val="12"/>
      <color rgb="FFFF0000"/>
      <name val="TH SarabunPSK"/>
      <family val="2"/>
    </font>
    <font>
      <b/>
      <sz val="12"/>
      <color rgb="FFFF0000"/>
      <name val="TH SarabunPSK"/>
      <family val="2"/>
    </font>
    <font>
      <sz val="12"/>
      <name val="TH SarabunPSK"/>
      <family val="2"/>
    </font>
    <font>
      <u val="double"/>
      <sz val="12"/>
      <color theme="1"/>
      <name val="TH SarabunPSK"/>
      <family val="2"/>
    </font>
    <font>
      <b/>
      <u val="double"/>
      <sz val="12"/>
      <name val="TH SarabunPSK"/>
      <family val="2"/>
    </font>
    <font>
      <u/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u val="double"/>
      <sz val="16"/>
      <color theme="1"/>
      <name val="TH SarabunPSK"/>
      <family val="2"/>
    </font>
    <font>
      <b/>
      <sz val="14"/>
      <color rgb="FFFF0000"/>
      <name val="TH SarabunPSK"/>
      <family val="2"/>
    </font>
    <font>
      <b/>
      <u val="double"/>
      <sz val="16"/>
      <name val="TH SarabunPSK"/>
      <family val="2"/>
    </font>
    <font>
      <sz val="10"/>
      <color theme="1"/>
      <name val="TH SarabunPSK"/>
      <family val="2"/>
    </font>
    <font>
      <sz val="12"/>
      <color theme="9" tint="0.59999389629810485"/>
      <name val="TH SarabunPSK"/>
      <family val="2"/>
    </font>
    <font>
      <sz val="16"/>
      <color theme="1"/>
      <name val="TH SarabunPSK"/>
      <family val="2"/>
    </font>
    <font>
      <b/>
      <sz val="11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8" fillId="0" borderId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43" fontId="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</cellStyleXfs>
  <cellXfs count="375">
    <xf numFmtId="0" fontId="0" fillId="0" borderId="0" xfId="0"/>
    <xf numFmtId="0" fontId="4" fillId="0" borderId="0" xfId="0" applyFont="1" applyAlignment="1">
      <alignment vertical="top"/>
    </xf>
    <xf numFmtId="0" fontId="6" fillId="0" borderId="0" xfId="0" applyFont="1" applyAlignment="1">
      <alignment vertical="center"/>
    </xf>
    <xf numFmtId="2" fontId="7" fillId="2" borderId="2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vertical="top"/>
    </xf>
    <xf numFmtId="0" fontId="11" fillId="4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6" fillId="3" borderId="0" xfId="0" applyFont="1" applyFill="1" applyAlignment="1">
      <alignment vertical="top"/>
    </xf>
    <xf numFmtId="0" fontId="6" fillId="5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9" fillId="6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6" fillId="7" borderId="0" xfId="0" applyFont="1" applyFill="1" applyAlignment="1">
      <alignment vertical="center"/>
    </xf>
    <xf numFmtId="0" fontId="6" fillId="0" borderId="0" xfId="0" applyFont="1" applyAlignment="1"/>
    <xf numFmtId="0" fontId="6" fillId="0" borderId="0" xfId="0" applyFont="1" applyAlignment="1">
      <alignment horizontal="center" vertical="top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 wrapText="1"/>
    </xf>
    <xf numFmtId="43" fontId="6" fillId="0" borderId="0" xfId="1" applyFont="1" applyAlignment="1">
      <alignment horizontal="right" vertical="top"/>
    </xf>
    <xf numFmtId="49" fontId="9" fillId="0" borderId="0" xfId="0" applyNumberFormat="1" applyFont="1" applyFill="1" applyAlignment="1">
      <alignment horizontal="left" vertical="top"/>
    </xf>
    <xf numFmtId="0" fontId="9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49" fontId="13" fillId="0" borderId="0" xfId="0" applyNumberFormat="1" applyFont="1" applyAlignment="1">
      <alignment vertical="top"/>
    </xf>
    <xf numFmtId="43" fontId="12" fillId="0" borderId="0" xfId="1" applyFont="1" applyAlignment="1">
      <alignment horizontal="right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 wrapText="1"/>
    </xf>
    <xf numFmtId="0" fontId="13" fillId="0" borderId="0" xfId="0" applyFont="1" applyBorder="1" applyAlignment="1">
      <alignment vertical="top"/>
    </xf>
    <xf numFmtId="0" fontId="14" fillId="0" borderId="0" xfId="0" applyFont="1" applyAlignment="1">
      <alignment horizontal="center" vertical="top"/>
    </xf>
    <xf numFmtId="49" fontId="4" fillId="0" borderId="0" xfId="0" applyNumberFormat="1" applyFont="1" applyAlignment="1">
      <alignment vertical="top"/>
    </xf>
    <xf numFmtId="189" fontId="4" fillId="0" borderId="0" xfId="0" applyNumberFormat="1" applyFont="1" applyAlignment="1">
      <alignment horizontal="center" vertical="top" wrapText="1"/>
    </xf>
    <xf numFmtId="43" fontId="14" fillId="0" borderId="0" xfId="1" applyFont="1" applyAlignment="1">
      <alignment horizontal="right" vertical="top"/>
    </xf>
    <xf numFmtId="187" fontId="15" fillId="0" borderId="0" xfId="0" applyNumberFormat="1" applyFont="1" applyAlignment="1">
      <alignment horizontal="center" vertical="top"/>
    </xf>
    <xf numFmtId="188" fontId="4" fillId="0" borderId="0" xfId="0" applyNumberFormat="1" applyFont="1" applyFill="1" applyAlignment="1">
      <alignment horizontal="center" vertical="top"/>
    </xf>
    <xf numFmtId="188" fontId="4" fillId="0" borderId="0" xfId="0" applyNumberFormat="1" applyFont="1" applyAlignment="1">
      <alignment vertical="top"/>
    </xf>
    <xf numFmtId="43" fontId="4" fillId="0" borderId="0" xfId="1" applyFont="1" applyAlignment="1">
      <alignment horizontal="center" vertical="top"/>
    </xf>
    <xf numFmtId="2" fontId="14" fillId="0" borderId="0" xfId="0" applyNumberFormat="1" applyFont="1" applyAlignment="1">
      <alignment horizontal="center" vertical="top"/>
    </xf>
    <xf numFmtId="0" fontId="16" fillId="0" borderId="0" xfId="0" applyFont="1" applyAlignment="1">
      <alignment vertical="top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189" fontId="16" fillId="0" borderId="0" xfId="0" applyNumberFormat="1" applyFont="1" applyAlignment="1">
      <alignment vertical="top"/>
    </xf>
    <xf numFmtId="0" fontId="7" fillId="3" borderId="2" xfId="0" applyFont="1" applyFill="1" applyBorder="1" applyAlignment="1">
      <alignment horizontal="center" vertical="top" wrapText="1"/>
    </xf>
    <xf numFmtId="0" fontId="18" fillId="3" borderId="2" xfId="0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center" vertical="top" wrapText="1"/>
    </xf>
    <xf numFmtId="43" fontId="18" fillId="3" borderId="2" xfId="1" applyFont="1" applyFill="1" applyBorder="1" applyAlignment="1">
      <alignment horizontal="right" vertical="top" wrapText="1"/>
    </xf>
    <xf numFmtId="187" fontId="2" fillId="0" borderId="2" xfId="0" applyNumberFormat="1" applyFont="1" applyFill="1" applyBorder="1" applyAlignment="1">
      <alignment horizontal="center" vertical="top" wrapText="1"/>
    </xf>
    <xf numFmtId="188" fontId="18" fillId="3" borderId="2" xfId="0" applyNumberFormat="1" applyFont="1" applyFill="1" applyBorder="1" applyAlignment="1">
      <alignment horizontal="center" vertical="center" wrapText="1"/>
    </xf>
    <xf numFmtId="43" fontId="18" fillId="3" borderId="2" xfId="1" applyFont="1" applyFill="1" applyBorder="1" applyAlignment="1">
      <alignment horizontal="center" vertical="center"/>
    </xf>
    <xf numFmtId="43" fontId="18" fillId="3" borderId="2" xfId="1" applyFont="1" applyFill="1" applyBorder="1" applyAlignment="1">
      <alignment horizontal="center" vertical="top" wrapText="1"/>
    </xf>
    <xf numFmtId="2" fontId="18" fillId="3" borderId="2" xfId="1" applyNumberFormat="1" applyFont="1" applyFill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left" vertical="top"/>
    </xf>
    <xf numFmtId="49" fontId="21" fillId="3" borderId="2" xfId="2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left" vertical="top" wrapText="1"/>
    </xf>
    <xf numFmtId="43" fontId="18" fillId="3" borderId="2" xfId="1" applyFont="1" applyFill="1" applyBorder="1" applyAlignment="1">
      <alignment horizontal="center" vertical="top"/>
    </xf>
    <xf numFmtId="188" fontId="2" fillId="3" borderId="2" xfId="0" applyNumberFormat="1" applyFont="1" applyFill="1" applyBorder="1" applyAlignment="1">
      <alignment horizontal="center" vertical="top" wrapText="1"/>
    </xf>
    <xf numFmtId="188" fontId="2" fillId="3" borderId="2" xfId="0" applyNumberFormat="1" applyFont="1" applyFill="1" applyBorder="1" applyAlignment="1">
      <alignment vertical="top"/>
    </xf>
    <xf numFmtId="43" fontId="2" fillId="3" borderId="2" xfId="1" applyFont="1" applyFill="1" applyBorder="1" applyAlignment="1">
      <alignment horizontal="center" vertical="top" wrapText="1"/>
    </xf>
    <xf numFmtId="2" fontId="2" fillId="3" borderId="2" xfId="0" applyNumberFormat="1" applyFont="1" applyFill="1" applyBorder="1" applyAlignment="1">
      <alignment horizontal="center" vertical="top"/>
    </xf>
    <xf numFmtId="43" fontId="2" fillId="3" borderId="2" xfId="1" applyFont="1" applyFill="1" applyBorder="1" applyAlignment="1">
      <alignment horizontal="right" vertical="top"/>
    </xf>
    <xf numFmtId="0" fontId="18" fillId="3" borderId="2" xfId="0" applyFont="1" applyFill="1" applyBorder="1" applyAlignment="1">
      <alignment vertical="top"/>
    </xf>
    <xf numFmtId="49" fontId="20" fillId="3" borderId="2" xfId="0" applyNumberFormat="1" applyFont="1" applyFill="1" applyBorder="1" applyAlignment="1">
      <alignment horizontal="left" vertical="top" wrapText="1"/>
    </xf>
    <xf numFmtId="187" fontId="2" fillId="3" borderId="2" xfId="0" applyNumberFormat="1" applyFont="1" applyFill="1" applyBorder="1" applyAlignment="1">
      <alignment horizontal="center" vertical="top" wrapText="1"/>
    </xf>
    <xf numFmtId="49" fontId="18" fillId="3" borderId="2" xfId="2" applyNumberFormat="1" applyFont="1" applyFill="1" applyBorder="1" applyAlignment="1">
      <alignment vertical="top" wrapText="1"/>
    </xf>
    <xf numFmtId="188" fontId="2" fillId="3" borderId="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/>
    </xf>
    <xf numFmtId="49" fontId="2" fillId="3" borderId="2" xfId="0" applyNumberFormat="1" applyFont="1" applyFill="1" applyBorder="1" applyAlignment="1">
      <alignment vertical="top" wrapText="1"/>
    </xf>
    <xf numFmtId="0" fontId="18" fillId="3" borderId="2" xfId="0" applyFont="1" applyFill="1" applyBorder="1" applyAlignment="1">
      <alignment horizontal="center" vertical="top"/>
    </xf>
    <xf numFmtId="43" fontId="18" fillId="3" borderId="2" xfId="1" applyFont="1" applyFill="1" applyBorder="1" applyAlignment="1">
      <alignment horizontal="right" vertical="top"/>
    </xf>
    <xf numFmtId="188" fontId="22" fillId="3" borderId="2" xfId="0" applyNumberFormat="1" applyFont="1" applyFill="1" applyBorder="1" applyAlignment="1">
      <alignment horizontal="center" vertical="top"/>
    </xf>
    <xf numFmtId="0" fontId="22" fillId="3" borderId="2" xfId="0" applyFont="1" applyFill="1" applyBorder="1" applyAlignment="1">
      <alignment horizontal="center" vertical="top"/>
    </xf>
    <xf numFmtId="43" fontId="22" fillId="3" borderId="2" xfId="1" applyFont="1" applyFill="1" applyBorder="1" applyAlignment="1">
      <alignment horizontal="center" vertical="top"/>
    </xf>
    <xf numFmtId="0" fontId="22" fillId="3" borderId="2" xfId="0" applyFont="1" applyFill="1" applyBorder="1" applyAlignment="1">
      <alignment vertical="top"/>
    </xf>
    <xf numFmtId="187" fontId="18" fillId="3" borderId="2" xfId="0" applyNumberFormat="1" applyFont="1" applyFill="1" applyBorder="1" applyAlignment="1">
      <alignment horizontal="center" vertical="top" wrapText="1"/>
    </xf>
    <xf numFmtId="43" fontId="18" fillId="3" borderId="2" xfId="0" applyNumberFormat="1" applyFont="1" applyFill="1" applyBorder="1" applyAlignment="1">
      <alignment vertical="top"/>
    </xf>
    <xf numFmtId="43" fontId="2" fillId="3" borderId="2" xfId="1" applyFont="1" applyFill="1" applyBorder="1" applyAlignment="1">
      <alignment vertical="top"/>
    </xf>
    <xf numFmtId="43" fontId="2" fillId="3" borderId="2" xfId="1" applyFont="1" applyFill="1" applyBorder="1" applyAlignment="1">
      <alignment horizontal="center" vertical="top"/>
    </xf>
    <xf numFmtId="0" fontId="18" fillId="3" borderId="2" xfId="0" applyNumberFormat="1" applyFont="1" applyFill="1" applyBorder="1" applyAlignment="1">
      <alignment horizontal="center" vertical="top"/>
    </xf>
    <xf numFmtId="0" fontId="18" fillId="3" borderId="2" xfId="0" applyNumberFormat="1" applyFont="1" applyFill="1" applyBorder="1" applyAlignment="1">
      <alignment vertical="top"/>
    </xf>
    <xf numFmtId="0" fontId="18" fillId="3" borderId="2" xfId="1" applyNumberFormat="1" applyFont="1" applyFill="1" applyBorder="1" applyAlignment="1">
      <alignment horizontal="center" vertical="top"/>
    </xf>
    <xf numFmtId="2" fontId="18" fillId="3" borderId="2" xfId="0" applyNumberFormat="1" applyFont="1" applyFill="1" applyBorder="1" applyAlignment="1">
      <alignment horizontal="center" vertical="top"/>
    </xf>
    <xf numFmtId="0" fontId="18" fillId="3" borderId="2" xfId="0" applyNumberFormat="1" applyFont="1" applyFill="1" applyBorder="1" applyAlignment="1">
      <alignment horizontal="center" vertical="top" wrapText="1"/>
    </xf>
    <xf numFmtId="188" fontId="18" fillId="3" borderId="2" xfId="1" applyNumberFormat="1" applyFont="1" applyFill="1" applyBorder="1" applyAlignment="1">
      <alignment horizontal="right" vertical="top"/>
    </xf>
    <xf numFmtId="2" fontId="18" fillId="3" borderId="2" xfId="1" applyNumberFormat="1" applyFont="1" applyFill="1" applyBorder="1" applyAlignment="1">
      <alignment horizontal="center" vertical="top"/>
    </xf>
    <xf numFmtId="43" fontId="2" fillId="3" borderId="2" xfId="1" applyFont="1" applyFill="1" applyBorder="1" applyAlignment="1">
      <alignment horizontal="right" vertical="top" wrapText="1"/>
    </xf>
    <xf numFmtId="49" fontId="21" fillId="3" borderId="2" xfId="2" applyNumberFormat="1" applyFont="1" applyFill="1" applyBorder="1" applyAlignment="1">
      <alignment vertical="top" wrapText="1"/>
    </xf>
    <xf numFmtId="49" fontId="20" fillId="3" borderId="2" xfId="0" applyNumberFormat="1" applyFont="1" applyFill="1" applyBorder="1" applyAlignment="1">
      <alignment vertical="top"/>
    </xf>
    <xf numFmtId="49" fontId="18" fillId="0" borderId="2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88" fontId="2" fillId="3" borderId="2" xfId="0" applyNumberFormat="1" applyFont="1" applyFill="1" applyBorder="1" applyAlignment="1">
      <alignment horizontal="center" vertical="center" wrapText="1"/>
    </xf>
    <xf numFmtId="188" fontId="2" fillId="3" borderId="2" xfId="0" applyNumberFormat="1" applyFont="1" applyFill="1" applyBorder="1" applyAlignment="1">
      <alignment horizontal="center" vertical="center"/>
    </xf>
    <xf numFmtId="43" fontId="2" fillId="3" borderId="2" xfId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/>
    </xf>
    <xf numFmtId="43" fontId="2" fillId="3" borderId="2" xfId="1" applyFont="1" applyFill="1" applyBorder="1" applyAlignment="1">
      <alignment horizontal="right" vertical="center"/>
    </xf>
    <xf numFmtId="43" fontId="18" fillId="3" borderId="2" xfId="1" applyFont="1" applyFill="1" applyBorder="1" applyAlignment="1">
      <alignment vertical="center"/>
    </xf>
    <xf numFmtId="43" fontId="18" fillId="3" borderId="2" xfId="0" applyNumberFormat="1" applyFont="1" applyFill="1" applyBorder="1" applyAlignment="1">
      <alignment vertical="center"/>
    </xf>
    <xf numFmtId="49" fontId="20" fillId="3" borderId="2" xfId="0" applyNumberFormat="1" applyFont="1" applyFill="1" applyBorder="1" applyAlignment="1">
      <alignment vertical="center"/>
    </xf>
    <xf numFmtId="43" fontId="18" fillId="3" borderId="2" xfId="1" applyFont="1" applyFill="1" applyBorder="1" applyAlignment="1">
      <alignment vertical="top"/>
    </xf>
    <xf numFmtId="0" fontId="20" fillId="3" borderId="2" xfId="0" applyFont="1" applyFill="1" applyBorder="1" applyAlignment="1">
      <alignment horizontal="center" vertical="top"/>
    </xf>
    <xf numFmtId="0" fontId="20" fillId="3" borderId="2" xfId="0" applyFont="1" applyFill="1" applyBorder="1" applyAlignment="1">
      <alignment horizontal="center" vertical="top" wrapText="1"/>
    </xf>
    <xf numFmtId="187" fontId="20" fillId="3" borderId="2" xfId="0" applyNumberFormat="1" applyFont="1" applyFill="1" applyBorder="1" applyAlignment="1">
      <alignment horizontal="center" vertical="top" wrapText="1"/>
    </xf>
    <xf numFmtId="188" fontId="20" fillId="3" borderId="2" xfId="0" applyNumberFormat="1" applyFont="1" applyFill="1" applyBorder="1" applyAlignment="1">
      <alignment horizontal="center" vertical="top"/>
    </xf>
    <xf numFmtId="188" fontId="20" fillId="3" borderId="2" xfId="0" applyNumberFormat="1" applyFont="1" applyFill="1" applyBorder="1" applyAlignment="1">
      <alignment vertical="top"/>
    </xf>
    <xf numFmtId="43" fontId="20" fillId="3" borderId="2" xfId="1" applyFont="1" applyFill="1" applyBorder="1" applyAlignment="1">
      <alignment horizontal="center" vertical="top"/>
    </xf>
    <xf numFmtId="43" fontId="23" fillId="3" borderId="2" xfId="1" applyFont="1" applyFill="1" applyBorder="1" applyAlignment="1">
      <alignment horizontal="center" vertical="top"/>
    </xf>
    <xf numFmtId="2" fontId="23" fillId="3" borderId="2" xfId="0" applyNumberFormat="1" applyFont="1" applyFill="1" applyBorder="1" applyAlignment="1">
      <alignment horizontal="center" vertical="top"/>
    </xf>
    <xf numFmtId="43" fontId="23" fillId="3" borderId="2" xfId="1" applyFont="1" applyFill="1" applyBorder="1" applyAlignment="1">
      <alignment horizontal="right" vertical="top"/>
    </xf>
    <xf numFmtId="43" fontId="23" fillId="3" borderId="2" xfId="1" applyFont="1" applyFill="1" applyBorder="1" applyAlignment="1">
      <alignment vertical="top"/>
    </xf>
    <xf numFmtId="0" fontId="23" fillId="3" borderId="2" xfId="0" applyFont="1" applyFill="1" applyBorder="1" applyAlignment="1">
      <alignment vertical="top"/>
    </xf>
    <xf numFmtId="43" fontId="20" fillId="3" borderId="2" xfId="1" applyFont="1" applyFill="1" applyBorder="1" applyAlignment="1">
      <alignment horizontal="right" vertical="top"/>
    </xf>
    <xf numFmtId="49" fontId="20" fillId="3" borderId="2" xfId="0" applyNumberFormat="1" applyFont="1" applyFill="1" applyBorder="1" applyAlignment="1">
      <alignment vertical="top" wrapText="1"/>
    </xf>
    <xf numFmtId="187" fontId="22" fillId="3" borderId="2" xfId="0" applyNumberFormat="1" applyFont="1" applyFill="1" applyBorder="1" applyAlignment="1">
      <alignment horizontal="center" vertical="top"/>
    </xf>
    <xf numFmtId="189" fontId="18" fillId="3" borderId="2" xfId="0" applyNumberFormat="1" applyFont="1" applyFill="1" applyBorder="1" applyAlignment="1">
      <alignment vertical="top"/>
    </xf>
    <xf numFmtId="187" fontId="2" fillId="3" borderId="2" xfId="0" applyNumberFormat="1" applyFont="1" applyFill="1" applyBorder="1" applyAlignment="1">
      <alignment horizontal="center" vertical="top"/>
    </xf>
    <xf numFmtId="43" fontId="18" fillId="3" borderId="2" xfId="1" applyNumberFormat="1" applyFont="1" applyFill="1" applyBorder="1" applyAlignment="1">
      <alignment vertical="top"/>
    </xf>
    <xf numFmtId="0" fontId="2" fillId="4" borderId="2" xfId="0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left" vertical="center"/>
    </xf>
    <xf numFmtId="43" fontId="2" fillId="7" borderId="2" xfId="1" applyFont="1" applyFill="1" applyBorder="1" applyAlignment="1">
      <alignment vertical="center"/>
    </xf>
    <xf numFmtId="190" fontId="20" fillId="7" borderId="2" xfId="0" applyNumberFormat="1" applyFont="1" applyFill="1" applyBorder="1" applyAlignment="1">
      <alignment vertical="center"/>
    </xf>
    <xf numFmtId="190" fontId="2" fillId="7" borderId="2" xfId="0" applyNumberFormat="1" applyFont="1" applyFill="1" applyBorder="1" applyAlignment="1">
      <alignment vertical="center"/>
    </xf>
    <xf numFmtId="43" fontId="2" fillId="7" borderId="2" xfId="1" applyFont="1" applyFill="1" applyBorder="1" applyAlignment="1">
      <alignment horizontal="center" vertical="top"/>
    </xf>
    <xf numFmtId="2" fontId="2" fillId="7" borderId="2" xfId="0" applyNumberFormat="1" applyFont="1" applyFill="1" applyBorder="1" applyAlignment="1">
      <alignment horizontal="center" vertical="center"/>
    </xf>
    <xf numFmtId="43" fontId="2" fillId="7" borderId="2" xfId="1" applyFont="1" applyFill="1" applyBorder="1" applyAlignment="1">
      <alignment horizontal="right" vertical="center"/>
    </xf>
    <xf numFmtId="43" fontId="18" fillId="7" borderId="2" xfId="1" applyFont="1" applyFill="1" applyBorder="1" applyAlignment="1">
      <alignment vertical="center"/>
    </xf>
    <xf numFmtId="188" fontId="7" fillId="2" borderId="2" xfId="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top" wrapText="1"/>
    </xf>
    <xf numFmtId="43" fontId="7" fillId="2" borderId="2" xfId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right" vertical="top" wrapText="1"/>
    </xf>
    <xf numFmtId="187" fontId="18" fillId="3" borderId="2" xfId="0" applyNumberFormat="1" applyFont="1" applyFill="1" applyBorder="1" applyAlignment="1">
      <alignment horizontal="center" vertical="top"/>
    </xf>
    <xf numFmtId="43" fontId="18" fillId="4" borderId="2" xfId="1" applyFont="1" applyFill="1" applyBorder="1" applyAlignment="1">
      <alignment vertical="top"/>
    </xf>
    <xf numFmtId="187" fontId="20" fillId="4" borderId="2" xfId="0" applyNumberFormat="1" applyFont="1" applyFill="1" applyBorder="1" applyAlignment="1">
      <alignment horizontal="center" vertical="top" wrapText="1"/>
    </xf>
    <xf numFmtId="188" fontId="2" fillId="4" borderId="2" xfId="0" applyNumberFormat="1" applyFont="1" applyFill="1" applyBorder="1" applyAlignment="1">
      <alignment horizontal="center" vertical="top" wrapText="1"/>
    </xf>
    <xf numFmtId="188" fontId="2" fillId="4" borderId="2" xfId="0" applyNumberFormat="1" applyFont="1" applyFill="1" applyBorder="1" applyAlignment="1">
      <alignment vertical="top"/>
    </xf>
    <xf numFmtId="43" fontId="2" fillId="4" borderId="2" xfId="1" applyFont="1" applyFill="1" applyBorder="1" applyAlignment="1">
      <alignment horizontal="center" vertical="top" wrapText="1"/>
    </xf>
    <xf numFmtId="2" fontId="2" fillId="4" borderId="2" xfId="0" applyNumberFormat="1" applyFont="1" applyFill="1" applyBorder="1" applyAlignment="1">
      <alignment horizontal="center" vertical="top"/>
    </xf>
    <xf numFmtId="43" fontId="2" fillId="4" borderId="2" xfId="1" applyFont="1" applyFill="1" applyBorder="1" applyAlignment="1">
      <alignment horizontal="right" vertical="top"/>
    </xf>
    <xf numFmtId="0" fontId="18" fillId="4" borderId="2" xfId="0" applyFont="1" applyFill="1" applyBorder="1" applyAlignment="1">
      <alignment vertical="top"/>
    </xf>
    <xf numFmtId="0" fontId="24" fillId="9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top" wrapText="1"/>
    </xf>
    <xf numFmtId="0" fontId="25" fillId="0" borderId="0" xfId="0" applyFont="1"/>
    <xf numFmtId="0" fontId="24" fillId="0" borderId="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right" vertical="center"/>
    </xf>
    <xf numFmtId="0" fontId="25" fillId="9" borderId="0" xfId="0" applyFont="1" applyFill="1" applyAlignment="1">
      <alignment vertical="center"/>
    </xf>
    <xf numFmtId="0" fontId="24" fillId="10" borderId="2" xfId="0" applyFont="1" applyFill="1" applyBorder="1" applyAlignment="1">
      <alignment horizontal="left" vertical="center"/>
    </xf>
    <xf numFmtId="0" fontId="25" fillId="10" borderId="2" xfId="0" applyFont="1" applyFill="1" applyBorder="1" applyAlignment="1">
      <alignment vertical="center"/>
    </xf>
    <xf numFmtId="0" fontId="25" fillId="10" borderId="0" xfId="0" applyFont="1" applyFill="1" applyAlignment="1">
      <alignment vertical="center"/>
    </xf>
    <xf numFmtId="0" fontId="24" fillId="10" borderId="2" xfId="5" applyFont="1" applyFill="1" applyBorder="1" applyAlignment="1">
      <alignment horizontal="left" vertical="center"/>
    </xf>
    <xf numFmtId="0" fontId="24" fillId="10" borderId="2" xfId="0" applyFont="1" applyFill="1" applyBorder="1" applyAlignment="1">
      <alignment horizontal="center" vertical="center"/>
    </xf>
    <xf numFmtId="0" fontId="24" fillId="10" borderId="2" xfId="5" applyFont="1" applyFill="1" applyBorder="1" applyAlignment="1">
      <alignment horizontal="center" vertical="center"/>
    </xf>
    <xf numFmtId="0" fontId="24" fillId="10" borderId="2" xfId="5" applyFont="1" applyFill="1" applyBorder="1" applyAlignment="1">
      <alignment vertical="center"/>
    </xf>
    <xf numFmtId="3" fontId="24" fillId="10" borderId="2" xfId="0" applyNumberFormat="1" applyFont="1" applyFill="1" applyBorder="1" applyAlignment="1">
      <alignment vertical="top"/>
    </xf>
    <xf numFmtId="0" fontId="24" fillId="10" borderId="2" xfId="0" applyFont="1" applyFill="1" applyBorder="1" applyAlignment="1">
      <alignment vertical="top"/>
    </xf>
    <xf numFmtId="3" fontId="24" fillId="0" borderId="2" xfId="0" applyNumberFormat="1" applyFont="1" applyFill="1" applyBorder="1" applyAlignment="1">
      <alignment vertical="top"/>
    </xf>
    <xf numFmtId="0" fontId="25" fillId="0" borderId="2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4" fillId="10" borderId="2" xfId="0" applyFont="1" applyFill="1" applyBorder="1" applyAlignment="1">
      <alignment horizontal="left" vertical="top"/>
    </xf>
    <xf numFmtId="0" fontId="24" fillId="10" borderId="2" xfId="0" applyFont="1" applyFill="1" applyBorder="1" applyAlignment="1">
      <alignment horizontal="center" vertical="top"/>
    </xf>
    <xf numFmtId="191" fontId="24" fillId="10" borderId="2" xfId="0" applyNumberFormat="1" applyFont="1" applyFill="1" applyBorder="1" applyAlignment="1">
      <alignment vertical="top"/>
    </xf>
    <xf numFmtId="0" fontId="25" fillId="0" borderId="2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vertical="top" wrapText="1"/>
    </xf>
    <xf numFmtId="191" fontId="24" fillId="0" borderId="2" xfId="1" applyNumberFormat="1" applyFont="1" applyFill="1" applyBorder="1" applyAlignment="1">
      <alignment vertical="top"/>
    </xf>
    <xf numFmtId="0" fontId="25" fillId="0" borderId="2" xfId="0" applyFont="1" applyFill="1" applyBorder="1" applyAlignment="1">
      <alignment vertical="top"/>
    </xf>
    <xf numFmtId="0" fontId="25" fillId="0" borderId="0" xfId="0" applyFont="1" applyFill="1" applyAlignment="1">
      <alignment vertical="top"/>
    </xf>
    <xf numFmtId="0" fontId="24" fillId="10" borderId="2" xfId="5" applyFont="1" applyFill="1" applyBorder="1" applyAlignment="1">
      <alignment vertical="top"/>
    </xf>
    <xf numFmtId="3" fontId="24" fillId="0" borderId="2" xfId="0" applyNumberFormat="1" applyFont="1" applyFill="1" applyBorder="1" applyAlignment="1">
      <alignment vertical="top" wrapText="1"/>
    </xf>
    <xf numFmtId="0" fontId="25" fillId="0" borderId="0" xfId="0" applyFont="1" applyFill="1" applyAlignment="1">
      <alignment vertical="top" wrapText="1"/>
    </xf>
    <xf numFmtId="2" fontId="25" fillId="0" borderId="2" xfId="0" applyNumberFormat="1" applyFont="1" applyFill="1" applyBorder="1" applyAlignment="1">
      <alignment horizontal="center" vertical="top" wrapText="1"/>
    </xf>
    <xf numFmtId="0" fontId="24" fillId="10" borderId="2" xfId="6" applyFont="1" applyFill="1" applyBorder="1" applyAlignment="1">
      <alignment horizontal="center" vertical="center"/>
    </xf>
    <xf numFmtId="0" fontId="24" fillId="10" borderId="2" xfId="6" applyFont="1" applyFill="1" applyBorder="1" applyAlignment="1">
      <alignment vertical="center"/>
    </xf>
    <xf numFmtId="0" fontId="27" fillId="11" borderId="2" xfId="0" applyFont="1" applyFill="1" applyBorder="1" applyAlignment="1">
      <alignment horizontal="center" vertical="center"/>
    </xf>
    <xf numFmtId="0" fontId="27" fillId="11" borderId="2" xfId="0" applyFont="1" applyFill="1" applyBorder="1" applyAlignment="1">
      <alignment vertical="center"/>
    </xf>
    <xf numFmtId="191" fontId="28" fillId="11" borderId="2" xfId="1" applyNumberFormat="1" applyFont="1" applyFill="1" applyBorder="1" applyAlignment="1">
      <alignment vertical="top"/>
    </xf>
    <xf numFmtId="0" fontId="27" fillId="11" borderId="0" xfId="0" applyFont="1" applyFill="1" applyAlignment="1">
      <alignment vertical="center"/>
    </xf>
    <xf numFmtId="191" fontId="24" fillId="0" borderId="2" xfId="1" applyNumberFormat="1" applyFont="1" applyFill="1" applyBorder="1" applyAlignment="1">
      <alignment vertical="top" wrapText="1"/>
    </xf>
    <xf numFmtId="0" fontId="24" fillId="10" borderId="2" xfId="6" applyFont="1" applyFill="1" applyBorder="1" applyAlignment="1">
      <alignment horizontal="left" vertical="center"/>
    </xf>
    <xf numFmtId="0" fontId="24" fillId="10" borderId="2" xfId="6" applyFont="1" applyFill="1" applyBorder="1" applyAlignment="1">
      <alignment horizontal="left" vertical="center" wrapText="1"/>
    </xf>
    <xf numFmtId="191" fontId="24" fillId="0" borderId="2" xfId="0" applyNumberFormat="1" applyFont="1" applyFill="1" applyBorder="1" applyAlignment="1">
      <alignment vertical="top" wrapText="1"/>
    </xf>
    <xf numFmtId="0" fontId="25" fillId="0" borderId="2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4" fillId="0" borderId="2" xfId="0" applyFont="1" applyFill="1" applyBorder="1" applyAlignment="1">
      <alignment vertical="top" wrapText="1"/>
    </xf>
    <xf numFmtId="0" fontId="27" fillId="11" borderId="2" xfId="0" applyFont="1" applyFill="1" applyBorder="1" applyAlignment="1">
      <alignment vertical="center" wrapText="1"/>
    </xf>
    <xf numFmtId="0" fontId="27" fillId="11" borderId="2" xfId="0" applyFont="1" applyFill="1" applyBorder="1" applyAlignment="1">
      <alignment horizontal="center" vertical="center" wrapText="1"/>
    </xf>
    <xf numFmtId="191" fontId="28" fillId="0" borderId="2" xfId="1" applyNumberFormat="1" applyFont="1" applyFill="1" applyBorder="1" applyAlignment="1">
      <alignment vertical="top" wrapText="1"/>
    </xf>
    <xf numFmtId="0" fontId="25" fillId="9" borderId="2" xfId="0" applyFont="1" applyFill="1" applyBorder="1" applyAlignment="1">
      <alignment horizontal="center" vertical="center"/>
    </xf>
    <xf numFmtId="0" fontId="25" fillId="0" borderId="0" xfId="0" applyFont="1" applyAlignment="1"/>
    <xf numFmtId="0" fontId="24" fillId="0" borderId="0" xfId="0" applyFont="1" applyFill="1" applyBorder="1" applyAlignment="1">
      <alignment horizontal="center" vertical="center"/>
    </xf>
    <xf numFmtId="0" fontId="24" fillId="12" borderId="4" xfId="0" applyFont="1" applyFill="1" applyBorder="1" applyAlignment="1">
      <alignment horizontal="center" vertical="center"/>
    </xf>
    <xf numFmtId="0" fontId="24" fillId="0" borderId="0" xfId="0" applyFont="1" applyFill="1" applyAlignment="1"/>
    <xf numFmtId="0" fontId="25" fillId="0" borderId="0" xfId="0" applyFont="1" applyFill="1" applyAlignment="1"/>
    <xf numFmtId="0" fontId="25" fillId="0" borderId="0" xfId="5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0" fontId="25" fillId="0" borderId="5" xfId="0" applyFont="1" applyFill="1" applyBorder="1" applyAlignment="1">
      <alignment horizontal="center" vertical="center" wrapText="1"/>
    </xf>
    <xf numFmtId="3" fontId="24" fillId="13" borderId="3" xfId="0" applyNumberFormat="1" applyFont="1" applyFill="1" applyBorder="1" applyAlignment="1">
      <alignment vertic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4" fillId="13" borderId="0" xfId="0" applyFont="1" applyFill="1"/>
    <xf numFmtId="49" fontId="25" fillId="0" borderId="2" xfId="0" applyNumberFormat="1" applyFont="1" applyFill="1" applyBorder="1" applyAlignment="1">
      <alignment vertical="center" wrapText="1"/>
    </xf>
    <xf numFmtId="0" fontId="25" fillId="0" borderId="2" xfId="5" applyFont="1" applyFill="1" applyBorder="1" applyAlignment="1">
      <alignment horizontal="center" vertical="top"/>
    </xf>
    <xf numFmtId="49" fontId="25" fillId="0" borderId="2" xfId="0" applyNumberFormat="1" applyFont="1" applyFill="1" applyBorder="1" applyAlignment="1">
      <alignment vertical="top"/>
    </xf>
    <xf numFmtId="49" fontId="25" fillId="0" borderId="2" xfId="0" applyNumberFormat="1" applyFont="1" applyFill="1" applyBorder="1" applyAlignment="1">
      <alignment vertical="top" wrapText="1"/>
    </xf>
    <xf numFmtId="0" fontId="25" fillId="9" borderId="2" xfId="0" applyFont="1" applyFill="1" applyBorder="1" applyAlignment="1">
      <alignment horizontal="center" vertical="top" wrapText="1"/>
    </xf>
    <xf numFmtId="43" fontId="25" fillId="0" borderId="2" xfId="1" applyFont="1" applyFill="1" applyBorder="1" applyAlignment="1">
      <alignment vertical="top"/>
    </xf>
    <xf numFmtId="43" fontId="25" fillId="0" borderId="2" xfId="0" applyNumberFormat="1" applyFont="1" applyFill="1" applyBorder="1" applyAlignment="1">
      <alignment vertical="top"/>
    </xf>
    <xf numFmtId="0" fontId="24" fillId="9" borderId="2" xfId="0" applyFont="1" applyFill="1" applyBorder="1" applyAlignment="1">
      <alignment vertical="top"/>
    </xf>
    <xf numFmtId="43" fontId="26" fillId="9" borderId="2" xfId="1" applyFont="1" applyFill="1" applyBorder="1" applyAlignment="1">
      <alignment horizontal="center" vertical="top" wrapText="1"/>
    </xf>
    <xf numFmtId="2" fontId="26" fillId="9" borderId="2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vertical="top" wrapText="1"/>
    </xf>
    <xf numFmtId="49" fontId="31" fillId="3" borderId="2" xfId="2" applyNumberFormat="1" applyFont="1" applyFill="1" applyBorder="1" applyAlignment="1">
      <alignment vertical="top" wrapText="1"/>
    </xf>
    <xf numFmtId="49" fontId="26" fillId="0" borderId="2" xfId="0" applyNumberFormat="1" applyFont="1" applyFill="1" applyBorder="1" applyAlignment="1">
      <alignment horizontal="left" vertical="top" wrapText="1"/>
    </xf>
    <xf numFmtId="0" fontId="27" fillId="0" borderId="2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2" xfId="0" applyFont="1" applyFill="1" applyBorder="1" applyAlignment="1">
      <alignment horizontal="center" vertical="center" wrapText="1"/>
    </xf>
    <xf numFmtId="191" fontId="25" fillId="0" borderId="2" xfId="1" applyNumberFormat="1" applyFont="1" applyFill="1" applyBorder="1" applyAlignment="1">
      <alignment vertical="top"/>
    </xf>
    <xf numFmtId="191" fontId="24" fillId="0" borderId="2" xfId="0" applyNumberFormat="1" applyFont="1" applyFill="1" applyBorder="1" applyAlignment="1">
      <alignment vertical="top"/>
    </xf>
    <xf numFmtId="3" fontId="25" fillId="0" borderId="2" xfId="0" applyNumberFormat="1" applyFont="1" applyFill="1" applyBorder="1" applyAlignment="1">
      <alignment vertical="top"/>
    </xf>
    <xf numFmtId="188" fontId="25" fillId="0" borderId="2" xfId="0" applyNumberFormat="1" applyFont="1" applyFill="1" applyBorder="1" applyAlignment="1">
      <alignment horizontal="center" vertical="top"/>
    </xf>
    <xf numFmtId="4" fontId="25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24" fillId="0" borderId="2" xfId="0" applyFont="1" applyFill="1" applyBorder="1" applyAlignment="1">
      <alignment vertical="top"/>
    </xf>
    <xf numFmtId="0" fontId="25" fillId="14" borderId="2" xfId="0" applyFont="1" applyFill="1" applyBorder="1" applyAlignment="1"/>
    <xf numFmtId="2" fontId="25" fillId="0" borderId="2" xfId="0" applyNumberFormat="1" applyFont="1" applyFill="1" applyBorder="1" applyAlignment="1">
      <alignment horizontal="center" vertical="top"/>
    </xf>
    <xf numFmtId="4" fontId="25" fillId="0" borderId="0" xfId="0" applyNumberFormat="1" applyFont="1"/>
    <xf numFmtId="43" fontId="24" fillId="14" borderId="2" xfId="0" applyNumberFormat="1" applyFont="1" applyFill="1" applyBorder="1" applyAlignment="1"/>
    <xf numFmtId="2" fontId="24" fillId="14" borderId="2" xfId="0" applyNumberFormat="1" applyFont="1" applyFill="1" applyBorder="1" applyAlignment="1">
      <alignment horizontal="center" vertical="top"/>
    </xf>
    <xf numFmtId="0" fontId="25" fillId="0" borderId="0" xfId="0" applyFont="1" applyAlignment="1">
      <alignment horizontal="center"/>
    </xf>
    <xf numFmtId="43" fontId="26" fillId="9" borderId="2" xfId="1" applyFont="1" applyFill="1" applyBorder="1" applyAlignment="1">
      <alignment horizontal="center" vertical="center"/>
    </xf>
    <xf numFmtId="43" fontId="26" fillId="9" borderId="3" xfId="1" applyFont="1" applyFill="1" applyBorder="1" applyAlignment="1">
      <alignment horizontal="center" vertical="center" wrapText="1"/>
    </xf>
    <xf numFmtId="187" fontId="26" fillId="9" borderId="3" xfId="0" applyNumberFormat="1" applyFont="1" applyFill="1" applyBorder="1" applyAlignment="1">
      <alignment horizontal="center" vertical="center"/>
    </xf>
    <xf numFmtId="191" fontId="24" fillId="14" borderId="2" xfId="0" applyNumberFormat="1" applyFont="1" applyFill="1" applyBorder="1" applyAlignment="1"/>
    <xf numFmtId="2" fontId="24" fillId="0" borderId="2" xfId="0" applyNumberFormat="1" applyFont="1" applyFill="1" applyBorder="1" applyAlignment="1">
      <alignment horizontal="center" vertical="top"/>
    </xf>
    <xf numFmtId="0" fontId="34" fillId="0" borderId="0" xfId="0" applyFont="1" applyAlignment="1">
      <alignment horizontal="center" vertical="center"/>
    </xf>
    <xf numFmtId="0" fontId="37" fillId="0" borderId="0" xfId="0" applyFont="1"/>
    <xf numFmtId="0" fontId="35" fillId="16" borderId="2" xfId="0" applyFont="1" applyFill="1" applyBorder="1" applyAlignment="1">
      <alignment horizontal="right"/>
    </xf>
    <xf numFmtId="0" fontId="34" fillId="15" borderId="2" xfId="0" applyFont="1" applyFill="1" applyBorder="1" applyAlignment="1">
      <alignment horizontal="center" vertical="center"/>
    </xf>
    <xf numFmtId="0" fontId="34" fillId="16" borderId="2" xfId="0" applyFont="1" applyFill="1" applyBorder="1" applyAlignment="1">
      <alignment horizontal="center"/>
    </xf>
    <xf numFmtId="43" fontId="34" fillId="15" borderId="2" xfId="1" applyFont="1" applyFill="1" applyBorder="1"/>
    <xf numFmtId="49" fontId="29" fillId="17" borderId="2" xfId="0" applyNumberFormat="1" applyFont="1" applyFill="1" applyBorder="1" applyAlignment="1">
      <alignment vertical="top"/>
    </xf>
    <xf numFmtId="0" fontId="25" fillId="0" borderId="0" xfId="0" applyFont="1" applyAlignment="1">
      <alignment horizontal="right" wrapText="1"/>
    </xf>
    <xf numFmtId="191" fontId="25" fillId="0" borderId="0" xfId="1" applyNumberFormat="1" applyFont="1"/>
    <xf numFmtId="0" fontId="25" fillId="17" borderId="2" xfId="5" applyFont="1" applyFill="1" applyBorder="1" applyAlignment="1">
      <alignment horizontal="center" vertical="top"/>
    </xf>
    <xf numFmtId="0" fontId="25" fillId="17" borderId="2" xfId="0" applyFont="1" applyFill="1" applyBorder="1" applyAlignment="1">
      <alignment vertical="top" wrapText="1"/>
    </xf>
    <xf numFmtId="0" fontId="25" fillId="17" borderId="2" xfId="0" applyFont="1" applyFill="1" applyBorder="1" applyAlignment="1">
      <alignment horizontal="center" vertical="top" wrapText="1"/>
    </xf>
    <xf numFmtId="191" fontId="24" fillId="17" borderId="2" xfId="1" applyNumberFormat="1" applyFont="1" applyFill="1" applyBorder="1" applyAlignment="1">
      <alignment vertical="top"/>
    </xf>
    <xf numFmtId="0" fontId="25" fillId="17" borderId="2" xfId="0" applyFont="1" applyFill="1" applyBorder="1" applyAlignment="1">
      <alignment vertical="top"/>
    </xf>
    <xf numFmtId="49" fontId="25" fillId="17" borderId="2" xfId="0" applyNumberFormat="1" applyFont="1" applyFill="1" applyBorder="1" applyAlignment="1">
      <alignment vertical="top" wrapText="1"/>
    </xf>
    <xf numFmtId="3" fontId="24" fillId="17" borderId="2" xfId="0" applyNumberFormat="1" applyFont="1" applyFill="1" applyBorder="1" applyAlignment="1">
      <alignment vertical="top"/>
    </xf>
    <xf numFmtId="0" fontId="25" fillId="3" borderId="2" xfId="5" applyFont="1" applyFill="1" applyBorder="1" applyAlignment="1">
      <alignment horizontal="center" vertical="top"/>
    </xf>
    <xf numFmtId="0" fontId="25" fillId="3" borderId="2" xfId="0" applyFont="1" applyFill="1" applyBorder="1" applyAlignment="1">
      <alignment vertical="top" wrapText="1"/>
    </xf>
    <xf numFmtId="0" fontId="25" fillId="3" borderId="2" xfId="0" applyFont="1" applyFill="1" applyBorder="1" applyAlignment="1">
      <alignment horizontal="center" vertical="top" wrapText="1"/>
    </xf>
    <xf numFmtId="3" fontId="24" fillId="3" borderId="2" xfId="0" applyNumberFormat="1" applyFont="1" applyFill="1" applyBorder="1" applyAlignment="1">
      <alignment vertical="top"/>
    </xf>
    <xf numFmtId="0" fontId="25" fillId="3" borderId="2" xfId="0" applyFont="1" applyFill="1" applyBorder="1" applyAlignment="1">
      <alignment vertical="top"/>
    </xf>
    <xf numFmtId="49" fontId="25" fillId="3" borderId="2" xfId="0" applyNumberFormat="1" applyFont="1" applyFill="1" applyBorder="1" applyAlignment="1">
      <alignment vertical="top" wrapText="1"/>
    </xf>
    <xf numFmtId="3" fontId="24" fillId="17" borderId="2" xfId="0" applyNumberFormat="1" applyFont="1" applyFill="1" applyBorder="1" applyAlignment="1">
      <alignment vertical="top" wrapText="1"/>
    </xf>
    <xf numFmtId="0" fontId="25" fillId="17" borderId="2" xfId="0" applyFont="1" applyFill="1" applyBorder="1" applyAlignment="1">
      <alignment horizontal="center" vertical="top"/>
    </xf>
    <xf numFmtId="0" fontId="25" fillId="17" borderId="2" xfId="0" applyFont="1" applyFill="1" applyBorder="1" applyAlignment="1">
      <alignment vertical="center"/>
    </xf>
    <xf numFmtId="49" fontId="25" fillId="17" borderId="2" xfId="0" applyNumberFormat="1" applyFont="1" applyFill="1" applyBorder="1" applyAlignment="1">
      <alignment vertical="center" wrapText="1"/>
    </xf>
    <xf numFmtId="0" fontId="36" fillId="19" borderId="2" xfId="0" applyFont="1" applyFill="1" applyBorder="1" applyAlignment="1">
      <alignment horizontal="center"/>
    </xf>
    <xf numFmtId="0" fontId="35" fillId="18" borderId="2" xfId="0" applyFont="1" applyFill="1" applyBorder="1" applyAlignment="1">
      <alignment horizontal="right"/>
    </xf>
    <xf numFmtId="0" fontId="34" fillId="18" borderId="2" xfId="0" applyFont="1" applyFill="1" applyBorder="1" applyAlignment="1">
      <alignment horizontal="right"/>
    </xf>
    <xf numFmtId="0" fontId="34" fillId="18" borderId="2" xfId="0" applyFont="1" applyFill="1" applyBorder="1" applyAlignment="1">
      <alignment horizontal="center"/>
    </xf>
    <xf numFmtId="0" fontId="34" fillId="13" borderId="2" xfId="0" applyFont="1" applyFill="1" applyBorder="1" applyAlignment="1">
      <alignment horizontal="center" vertical="center"/>
    </xf>
    <xf numFmtId="43" fontId="34" fillId="13" borderId="2" xfId="1" applyFont="1" applyFill="1" applyBorder="1"/>
    <xf numFmtId="43" fontId="34" fillId="13" borderId="2" xfId="1" applyNumberFormat="1" applyFont="1" applyFill="1" applyBorder="1" applyAlignment="1">
      <alignment horizontal="right" vertical="center"/>
    </xf>
    <xf numFmtId="43" fontId="34" fillId="13" borderId="2" xfId="1" applyFont="1" applyFill="1" applyBorder="1" applyAlignment="1">
      <alignment horizontal="center" vertical="center"/>
    </xf>
    <xf numFmtId="0" fontId="35" fillId="16" borderId="2" xfId="0" applyFont="1" applyFill="1" applyBorder="1" applyAlignment="1">
      <alignment horizontal="center"/>
    </xf>
    <xf numFmtId="49" fontId="32" fillId="17" borderId="2" xfId="0" applyNumberFormat="1" applyFont="1" applyFill="1" applyBorder="1" applyAlignment="1">
      <alignment vertical="top" wrapText="1"/>
    </xf>
    <xf numFmtId="0" fontId="25" fillId="16" borderId="2" xfId="0" applyFont="1" applyFill="1" applyBorder="1" applyAlignment="1">
      <alignment horizontal="center" vertical="top"/>
    </xf>
    <xf numFmtId="0" fontId="25" fillId="16" borderId="2" xfId="0" applyFont="1" applyFill="1" applyBorder="1" applyAlignment="1">
      <alignment vertical="top" wrapText="1"/>
    </xf>
    <xf numFmtId="0" fontId="25" fillId="16" borderId="2" xfId="0" applyFont="1" applyFill="1" applyBorder="1" applyAlignment="1">
      <alignment horizontal="center" vertical="top" wrapText="1"/>
    </xf>
    <xf numFmtId="191" fontId="24" fillId="16" borderId="2" xfId="1" applyNumberFormat="1" applyFont="1" applyFill="1" applyBorder="1" applyAlignment="1">
      <alignment vertical="top"/>
    </xf>
    <xf numFmtId="0" fontId="25" fillId="16" borderId="2" xfId="0" applyFont="1" applyFill="1" applyBorder="1" applyAlignment="1">
      <alignment vertical="top"/>
    </xf>
    <xf numFmtId="49" fontId="25" fillId="16" borderId="2" xfId="0" applyNumberFormat="1" applyFont="1" applyFill="1" applyBorder="1" applyAlignment="1">
      <alignment vertical="top" wrapText="1"/>
    </xf>
    <xf numFmtId="0" fontId="30" fillId="16" borderId="2" xfId="0" applyFont="1" applyFill="1" applyBorder="1" applyAlignment="1">
      <alignment vertical="top" wrapText="1"/>
    </xf>
    <xf numFmtId="191" fontId="24" fillId="16" borderId="2" xfId="0" applyNumberFormat="1" applyFont="1" applyFill="1" applyBorder="1" applyAlignment="1">
      <alignment vertical="top"/>
    </xf>
    <xf numFmtId="191" fontId="25" fillId="16" borderId="2" xfId="1" applyNumberFormat="1" applyFont="1" applyFill="1" applyBorder="1" applyAlignment="1">
      <alignment vertical="top"/>
    </xf>
    <xf numFmtId="3" fontId="24" fillId="16" borderId="2" xfId="0" applyNumberFormat="1" applyFont="1" applyFill="1" applyBorder="1" applyAlignment="1">
      <alignment vertical="top"/>
    </xf>
    <xf numFmtId="49" fontId="25" fillId="16" borderId="2" xfId="0" applyNumberFormat="1" applyFont="1" applyFill="1" applyBorder="1" applyAlignment="1">
      <alignment vertical="top"/>
    </xf>
    <xf numFmtId="0" fontId="25" fillId="16" borderId="2" xfId="0" applyFont="1" applyFill="1" applyBorder="1" applyAlignment="1">
      <alignment vertical="center"/>
    </xf>
    <xf numFmtId="191" fontId="26" fillId="0" borderId="2" xfId="0" applyNumberFormat="1" applyFont="1" applyFill="1" applyBorder="1" applyAlignment="1">
      <alignment vertical="center"/>
    </xf>
    <xf numFmtId="0" fontId="41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2" fontId="15" fillId="0" borderId="0" xfId="0" applyNumberFormat="1" applyFont="1" applyFill="1" applyBorder="1" applyAlignment="1">
      <alignment horizontal="center" vertical="top"/>
    </xf>
    <xf numFmtId="0" fontId="25" fillId="0" borderId="0" xfId="0" applyFont="1" applyAlignment="1">
      <alignment horizontal="center"/>
    </xf>
    <xf numFmtId="188" fontId="26" fillId="7" borderId="2" xfId="0" applyNumberFormat="1" applyFont="1" applyFill="1" applyBorder="1" applyAlignment="1">
      <alignment horizontal="center" vertical="center" wrapText="1"/>
    </xf>
    <xf numFmtId="43" fontId="26" fillId="7" borderId="2" xfId="1" applyFont="1" applyFill="1" applyBorder="1" applyAlignment="1">
      <alignment horizontal="center" vertical="top" wrapText="1"/>
    </xf>
    <xf numFmtId="2" fontId="26" fillId="7" borderId="2" xfId="1" applyNumberFormat="1" applyFont="1" applyFill="1" applyBorder="1" applyAlignment="1">
      <alignment horizontal="center" vertical="center" wrapText="1"/>
    </xf>
    <xf numFmtId="43" fontId="26" fillId="7" borderId="2" xfId="1" applyFont="1" applyFill="1" applyBorder="1" applyAlignment="1">
      <alignment horizontal="center" vertical="center"/>
    </xf>
    <xf numFmtId="0" fontId="24" fillId="20" borderId="2" xfId="0" applyFont="1" applyFill="1" applyBorder="1" applyAlignment="1">
      <alignment horizontal="left" vertical="center"/>
    </xf>
    <xf numFmtId="0" fontId="25" fillId="20" borderId="2" xfId="0" applyFont="1" applyFill="1" applyBorder="1" applyAlignment="1">
      <alignment vertical="center"/>
    </xf>
    <xf numFmtId="0" fontId="24" fillId="20" borderId="2" xfId="5" applyFont="1" applyFill="1" applyBorder="1" applyAlignment="1">
      <alignment horizontal="left" vertical="center"/>
    </xf>
    <xf numFmtId="0" fontId="24" fillId="20" borderId="2" xfId="0" applyFont="1" applyFill="1" applyBorder="1" applyAlignment="1">
      <alignment horizontal="center" vertical="center"/>
    </xf>
    <xf numFmtId="0" fontId="24" fillId="20" borderId="2" xfId="5" applyFont="1" applyFill="1" applyBorder="1" applyAlignment="1">
      <alignment horizontal="center" vertical="center"/>
    </xf>
    <xf numFmtId="0" fontId="24" fillId="20" borderId="2" xfId="5" applyFont="1" applyFill="1" applyBorder="1" applyAlignment="1">
      <alignment vertical="center"/>
    </xf>
    <xf numFmtId="3" fontId="24" fillId="20" borderId="2" xfId="0" applyNumberFormat="1" applyFont="1" applyFill="1" applyBorder="1" applyAlignment="1">
      <alignment vertical="top"/>
    </xf>
    <xf numFmtId="0" fontId="24" fillId="20" borderId="2" xfId="0" applyFont="1" applyFill="1" applyBorder="1" applyAlignment="1">
      <alignment vertical="top"/>
    </xf>
    <xf numFmtId="0" fontId="24" fillId="20" borderId="2" xfId="0" applyFont="1" applyFill="1" applyBorder="1" applyAlignment="1">
      <alignment horizontal="left" vertical="top"/>
    </xf>
    <xf numFmtId="0" fontId="24" fillId="20" borderId="2" xfId="0" applyFont="1" applyFill="1" applyBorder="1" applyAlignment="1">
      <alignment horizontal="center" vertical="top"/>
    </xf>
    <xf numFmtId="191" fontId="24" fillId="20" borderId="2" xfId="0" applyNumberFormat="1" applyFont="1" applyFill="1" applyBorder="1" applyAlignment="1">
      <alignment vertical="top"/>
    </xf>
    <xf numFmtId="0" fontId="24" fillId="20" borderId="2" xfId="5" applyFont="1" applyFill="1" applyBorder="1" applyAlignment="1">
      <alignment vertical="top"/>
    </xf>
    <xf numFmtId="0" fontId="24" fillId="20" borderId="2" xfId="5" applyFont="1" applyFill="1" applyBorder="1" applyAlignment="1">
      <alignment vertical="top" wrapText="1"/>
    </xf>
    <xf numFmtId="0" fontId="24" fillId="20" borderId="2" xfId="6" applyFont="1" applyFill="1" applyBorder="1" applyAlignment="1">
      <alignment vertical="center" wrapText="1"/>
    </xf>
    <xf numFmtId="0" fontId="24" fillId="20" borderId="2" xfId="6" applyFont="1" applyFill="1" applyBorder="1" applyAlignment="1">
      <alignment horizontal="center" vertical="center"/>
    </xf>
    <xf numFmtId="0" fontId="24" fillId="20" borderId="2" xfId="6" applyFont="1" applyFill="1" applyBorder="1" applyAlignment="1">
      <alignment vertical="center"/>
    </xf>
    <xf numFmtId="0" fontId="24" fillId="7" borderId="2" xfId="0" applyFont="1" applyFill="1" applyBorder="1" applyAlignment="1">
      <alignment horizontal="center" vertical="center"/>
    </xf>
    <xf numFmtId="191" fontId="24" fillId="7" borderId="2" xfId="1" applyNumberFormat="1" applyFont="1" applyFill="1" applyBorder="1" applyAlignment="1">
      <alignment vertical="top"/>
    </xf>
    <xf numFmtId="0" fontId="25" fillId="7" borderId="2" xfId="0" applyFont="1" applyFill="1" applyBorder="1" applyAlignment="1"/>
    <xf numFmtId="43" fontId="24" fillId="7" borderId="2" xfId="0" applyNumberFormat="1" applyFont="1" applyFill="1" applyBorder="1" applyAlignment="1"/>
    <xf numFmtId="2" fontId="24" fillId="7" borderId="2" xfId="0" applyNumberFormat="1" applyFont="1" applyFill="1" applyBorder="1" applyAlignment="1">
      <alignment horizontal="center" vertical="top"/>
    </xf>
    <xf numFmtId="0" fontId="25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vertical="top"/>
    </xf>
    <xf numFmtId="0" fontId="25" fillId="4" borderId="2" xfId="0" applyFont="1" applyFill="1" applyBorder="1" applyAlignment="1">
      <alignment horizontal="center" vertical="top" wrapText="1"/>
    </xf>
    <xf numFmtId="191" fontId="24" fillId="4" borderId="2" xfId="1" applyNumberFormat="1" applyFont="1" applyFill="1" applyBorder="1" applyAlignment="1">
      <alignment vertical="top" wrapText="1"/>
    </xf>
    <xf numFmtId="0" fontId="25" fillId="4" borderId="2" xfId="0" applyFont="1" applyFill="1" applyBorder="1" applyAlignment="1">
      <alignment vertical="top"/>
    </xf>
    <xf numFmtId="191" fontId="25" fillId="4" borderId="2" xfId="1" applyNumberFormat="1" applyFont="1" applyFill="1" applyBorder="1" applyAlignment="1">
      <alignment vertical="top"/>
    </xf>
    <xf numFmtId="43" fontId="25" fillId="4" borderId="2" xfId="1" applyFont="1" applyFill="1" applyBorder="1" applyAlignment="1">
      <alignment vertical="top"/>
    </xf>
    <xf numFmtId="2" fontId="25" fillId="4" borderId="2" xfId="0" applyNumberFormat="1" applyFont="1" applyFill="1" applyBorder="1" applyAlignment="1">
      <alignment horizontal="center" vertical="top"/>
    </xf>
    <xf numFmtId="43" fontId="25" fillId="4" borderId="2" xfId="0" applyNumberFormat="1" applyFont="1" applyFill="1" applyBorder="1" applyAlignment="1">
      <alignment vertical="top"/>
    </xf>
    <xf numFmtId="0" fontId="25" fillId="4" borderId="2" xfId="0" applyFont="1" applyFill="1" applyBorder="1" applyAlignment="1">
      <alignment vertical="center"/>
    </xf>
    <xf numFmtId="3" fontId="24" fillId="13" borderId="4" xfId="0" applyNumberFormat="1" applyFont="1" applyFill="1" applyBorder="1" applyAlignment="1">
      <alignment vertical="center"/>
    </xf>
    <xf numFmtId="0" fontId="25" fillId="21" borderId="2" xfId="5" applyFont="1" applyFill="1" applyBorder="1" applyAlignment="1">
      <alignment horizontal="center" vertical="top"/>
    </xf>
    <xf numFmtId="0" fontId="25" fillId="21" borderId="2" xfId="0" applyFont="1" applyFill="1" applyBorder="1" applyAlignment="1">
      <alignment vertical="top" wrapText="1"/>
    </xf>
    <xf numFmtId="0" fontId="25" fillId="21" borderId="2" xfId="0" applyFont="1" applyFill="1" applyBorder="1" applyAlignment="1">
      <alignment horizontal="center" vertical="top" wrapText="1"/>
    </xf>
    <xf numFmtId="3" fontId="24" fillId="21" borderId="2" xfId="0" applyNumberFormat="1" applyFont="1" applyFill="1" applyBorder="1" applyAlignment="1">
      <alignment vertical="top"/>
    </xf>
    <xf numFmtId="0" fontId="25" fillId="21" borderId="2" xfId="0" applyFont="1" applyFill="1" applyBorder="1" applyAlignment="1">
      <alignment vertical="top"/>
    </xf>
    <xf numFmtId="49" fontId="25" fillId="21" borderId="2" xfId="0" applyNumberFormat="1" applyFont="1" applyFill="1" applyBorder="1" applyAlignment="1">
      <alignment vertical="top" wrapText="1"/>
    </xf>
    <xf numFmtId="0" fontId="25" fillId="21" borderId="2" xfId="0" applyFont="1" applyFill="1" applyBorder="1" applyAlignment="1">
      <alignment horizontal="center" vertical="top"/>
    </xf>
    <xf numFmtId="191" fontId="24" fillId="21" borderId="2" xfId="1" applyNumberFormat="1" applyFont="1" applyFill="1" applyBorder="1" applyAlignment="1">
      <alignment vertical="top"/>
    </xf>
    <xf numFmtId="0" fontId="25" fillId="21" borderId="2" xfId="0" applyFont="1" applyFill="1" applyBorder="1" applyAlignment="1">
      <alignment vertical="center"/>
    </xf>
    <xf numFmtId="0" fontId="25" fillId="0" borderId="0" xfId="0" applyFont="1" applyAlignment="1">
      <alignment horizontal="center"/>
    </xf>
    <xf numFmtId="0" fontId="26" fillId="7" borderId="2" xfId="0" applyFont="1" applyFill="1" applyBorder="1" applyAlignment="1">
      <alignment horizontal="center" vertical="center" wrapText="1"/>
    </xf>
    <xf numFmtId="49" fontId="26" fillId="7" borderId="2" xfId="0" applyNumberFormat="1" applyFont="1" applyFill="1" applyBorder="1" applyAlignment="1">
      <alignment horizontal="center" vertical="center"/>
    </xf>
    <xf numFmtId="43" fontId="26" fillId="7" borderId="2" xfId="1" applyFont="1" applyFill="1" applyBorder="1" applyAlignment="1">
      <alignment horizontal="center" vertical="center" wrapText="1"/>
    </xf>
    <xf numFmtId="0" fontId="24" fillId="19" borderId="2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26" fillId="7" borderId="2" xfId="0" applyFont="1" applyFill="1" applyBorder="1" applyAlignment="1">
      <alignment horizontal="center" vertical="center"/>
    </xf>
    <xf numFmtId="43" fontId="26" fillId="7" borderId="2" xfId="1" applyFont="1" applyFill="1" applyBorder="1" applyAlignment="1">
      <alignment horizontal="center" vertical="center"/>
    </xf>
    <xf numFmtId="49" fontId="24" fillId="7" borderId="2" xfId="0" applyNumberFormat="1" applyFont="1" applyFill="1" applyBorder="1" applyAlignment="1">
      <alignment horizontal="center" vertical="center"/>
    </xf>
    <xf numFmtId="187" fontId="26" fillId="7" borderId="2" xfId="0" applyNumberFormat="1" applyFont="1" applyFill="1" applyBorder="1" applyAlignment="1">
      <alignment horizontal="center" vertical="center" wrapText="1"/>
    </xf>
    <xf numFmtId="187" fontId="26" fillId="7" borderId="2" xfId="0" applyNumberFormat="1" applyFont="1" applyFill="1" applyBorder="1" applyAlignment="1">
      <alignment horizontal="center" vertical="center"/>
    </xf>
    <xf numFmtId="188" fontId="26" fillId="7" borderId="2" xfId="0" applyNumberFormat="1" applyFont="1" applyFill="1" applyBorder="1" applyAlignment="1">
      <alignment horizontal="center" vertical="center"/>
    </xf>
    <xf numFmtId="4" fontId="24" fillId="13" borderId="2" xfId="0" applyNumberFormat="1" applyFont="1" applyFill="1" applyBorder="1" applyAlignment="1">
      <alignment horizontal="center" vertical="center"/>
    </xf>
    <xf numFmtId="0" fontId="15" fillId="22" borderId="2" xfId="0" applyFont="1" applyFill="1" applyBorder="1" applyAlignment="1">
      <alignment horizontal="center"/>
    </xf>
    <xf numFmtId="191" fontId="15" fillId="23" borderId="2" xfId="1" applyNumberFormat="1" applyFont="1" applyFill="1" applyBorder="1" applyAlignment="1">
      <alignment horizontal="center" vertical="center"/>
    </xf>
    <xf numFmtId="43" fontId="15" fillId="23" borderId="2" xfId="0" applyNumberFormat="1" applyFont="1" applyFill="1" applyBorder="1" applyAlignment="1">
      <alignment horizontal="center" vertical="center"/>
    </xf>
    <xf numFmtId="0" fontId="15" fillId="23" borderId="2" xfId="0" applyFont="1" applyFill="1" applyBorder="1" applyAlignment="1">
      <alignment horizontal="center" vertical="center"/>
    </xf>
    <xf numFmtId="0" fontId="26" fillId="9" borderId="2" xfId="0" applyFont="1" applyFill="1" applyBorder="1" applyAlignment="1">
      <alignment horizontal="center" vertical="center" wrapText="1"/>
    </xf>
    <xf numFmtId="49" fontId="26" fillId="9" borderId="2" xfId="0" applyNumberFormat="1" applyFont="1" applyFill="1" applyBorder="1" applyAlignment="1">
      <alignment horizontal="center" vertical="center"/>
    </xf>
    <xf numFmtId="43" fontId="26" fillId="9" borderId="2" xfId="1" applyFont="1" applyFill="1" applyBorder="1" applyAlignment="1">
      <alignment horizontal="center" vertical="center"/>
    </xf>
    <xf numFmtId="0" fontId="26" fillId="9" borderId="2" xfId="0" applyFont="1" applyFill="1" applyBorder="1" applyAlignment="1">
      <alignment horizontal="center" vertical="center"/>
    </xf>
    <xf numFmtId="43" fontId="26" fillId="9" borderId="2" xfId="1" applyFont="1" applyFill="1" applyBorder="1" applyAlignment="1">
      <alignment horizontal="center" vertical="center" wrapText="1"/>
    </xf>
    <xf numFmtId="0" fontId="38" fillId="17" borderId="2" xfId="0" applyFont="1" applyFill="1" applyBorder="1" applyAlignment="1">
      <alignment horizontal="center"/>
    </xf>
    <xf numFmtId="49" fontId="24" fillId="9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center" vertical="center" wrapText="1"/>
    </xf>
    <xf numFmtId="187" fontId="7" fillId="2" borderId="2" xfId="0" applyNumberFormat="1" applyFont="1" applyFill="1" applyBorder="1" applyAlignment="1">
      <alignment horizontal="center" vertical="center" wrapText="1"/>
    </xf>
    <xf numFmtId="187" fontId="7" fillId="2" borderId="2" xfId="0" applyNumberFormat="1" applyFont="1" applyFill="1" applyBorder="1" applyAlignment="1">
      <alignment horizontal="center" vertical="center"/>
    </xf>
    <xf numFmtId="188" fontId="7" fillId="2" borderId="2" xfId="0" applyNumberFormat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43" fontId="5" fillId="4" borderId="2" xfId="1" applyFont="1" applyFill="1" applyBorder="1" applyAlignment="1">
      <alignment horizontal="center" vertical="top"/>
    </xf>
  </cellXfs>
  <cellStyles count="18">
    <cellStyle name="Comma" xfId="1" builtinId="3"/>
    <cellStyle name="Comma 2" xfId="3"/>
    <cellStyle name="Comma 2 2" xfId="4"/>
    <cellStyle name="Normal" xfId="0" builtinId="0"/>
    <cellStyle name="Normal 2" xfId="5"/>
    <cellStyle name="Normal 2 2" xfId="6"/>
    <cellStyle name="Normal 2 3" xfId="7"/>
    <cellStyle name="เครื่องหมายจุลภาค 2" xfId="8"/>
    <cellStyle name="เครื่องหมายจุลภาค 3" xfId="9"/>
    <cellStyle name="ปกติ 2" xfId="10"/>
    <cellStyle name="ปกติ 2 2" xfId="11"/>
    <cellStyle name="ปกติ 3" xfId="12"/>
    <cellStyle name="ปกติ 4" xfId="13"/>
    <cellStyle name="ปกติ 4 2" xfId="14"/>
    <cellStyle name="ปกติ 5" xfId="15"/>
    <cellStyle name="ปกติ 5 2" xfId="16"/>
    <cellStyle name="ปกติ 6" xfId="17"/>
    <cellStyle name="ปกติ_รายละเอียดงบรายจ่าย-รายการ" xfId="2"/>
  </cellStyles>
  <dxfs count="0"/>
  <tableStyles count="0" defaultTableStyle="TableStyleMedium2" defaultPivotStyle="PivotStyleLight16"/>
  <colors>
    <mruColors>
      <color rgb="FFFFCCCC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9"/>
  <sheetViews>
    <sheetView tabSelected="1" view="pageBreakPreview" zoomScale="90" zoomScaleNormal="100" zoomScaleSheetLayoutView="90" zoomScalePageLayoutView="70" workbookViewId="0">
      <pane ySplit="4" topLeftCell="A5" activePane="bottomLeft" state="frozen"/>
      <selection pane="bottomLeft" activeCell="N82" sqref="N82"/>
    </sheetView>
  </sheetViews>
  <sheetFormatPr defaultColWidth="9.125" defaultRowHeight="15.75" x14ac:dyDescent="0.25"/>
  <cols>
    <col min="1" max="1" width="8" style="199" bestFit="1" customWidth="1"/>
    <col min="2" max="2" width="28.625" style="145" customWidth="1"/>
    <col min="3" max="3" width="20.625" style="200" customWidth="1"/>
    <col min="4" max="4" width="10.625" style="201" bestFit="1" customWidth="1"/>
    <col min="5" max="7" width="9.125" style="145"/>
    <col min="8" max="8" width="11.25" style="145" bestFit="1" customWidth="1"/>
    <col min="9" max="9" width="9.875" style="145" bestFit="1" customWidth="1"/>
    <col min="10" max="10" width="9.125" style="145"/>
    <col min="11" max="11" width="11.25" style="145" bestFit="1" customWidth="1"/>
    <col min="12" max="13" width="9.875" style="145" bestFit="1" customWidth="1"/>
    <col min="14" max="14" width="34.25" style="145" customWidth="1"/>
    <col min="15" max="16384" width="9.125" style="145"/>
  </cols>
  <sheetData>
    <row r="1" spans="1:14" ht="25.5" customHeight="1" x14ac:dyDescent="0.25">
      <c r="A1" s="341" t="s">
        <v>158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</row>
    <row r="2" spans="1:14" ht="45.75" x14ac:dyDescent="0.25">
      <c r="A2" s="146"/>
      <c r="B2" s="146"/>
      <c r="C2" s="146"/>
      <c r="D2" s="147"/>
      <c r="N2" s="244" t="s">
        <v>263</v>
      </c>
    </row>
    <row r="3" spans="1:14" s="148" customFormat="1" ht="21.6" customHeight="1" x14ac:dyDescent="0.2">
      <c r="A3" s="337" t="s">
        <v>0</v>
      </c>
      <c r="B3" s="338" t="s">
        <v>1</v>
      </c>
      <c r="C3" s="337" t="s">
        <v>2</v>
      </c>
      <c r="D3" s="339" t="s">
        <v>3</v>
      </c>
      <c r="E3" s="345" t="s">
        <v>4</v>
      </c>
      <c r="F3" s="347" t="s">
        <v>5</v>
      </c>
      <c r="G3" s="347"/>
      <c r="H3" s="343" t="s">
        <v>6</v>
      </c>
      <c r="I3" s="342" t="s">
        <v>7</v>
      </c>
      <c r="J3" s="342"/>
      <c r="K3" s="342"/>
      <c r="L3" s="339" t="s">
        <v>8</v>
      </c>
      <c r="M3" s="339" t="s">
        <v>9</v>
      </c>
      <c r="N3" s="344" t="s">
        <v>10</v>
      </c>
    </row>
    <row r="4" spans="1:14" s="148" customFormat="1" ht="21.6" customHeight="1" x14ac:dyDescent="0.2">
      <c r="A4" s="337"/>
      <c r="B4" s="338"/>
      <c r="C4" s="337"/>
      <c r="D4" s="339"/>
      <c r="E4" s="346"/>
      <c r="F4" s="291" t="s">
        <v>11</v>
      </c>
      <c r="G4" s="291" t="s">
        <v>12</v>
      </c>
      <c r="H4" s="343"/>
      <c r="I4" s="292" t="s">
        <v>13</v>
      </c>
      <c r="J4" s="293" t="s">
        <v>14</v>
      </c>
      <c r="K4" s="294" t="s">
        <v>15</v>
      </c>
      <c r="L4" s="343"/>
      <c r="M4" s="343"/>
      <c r="N4" s="344"/>
    </row>
    <row r="5" spans="1:14" s="151" customFormat="1" x14ac:dyDescent="0.2">
      <c r="A5" s="295" t="s">
        <v>105</v>
      </c>
      <c r="B5" s="295"/>
      <c r="C5" s="295"/>
      <c r="D5" s="295"/>
      <c r="E5" s="296"/>
      <c r="F5" s="296"/>
      <c r="G5" s="296"/>
      <c r="H5" s="296"/>
      <c r="I5" s="296"/>
      <c r="J5" s="296"/>
      <c r="K5" s="296"/>
      <c r="L5" s="296"/>
      <c r="M5" s="296"/>
      <c r="N5" s="296"/>
    </row>
    <row r="6" spans="1:14" s="151" customFormat="1" x14ac:dyDescent="0.2">
      <c r="A6" s="297" t="s">
        <v>106</v>
      </c>
      <c r="B6" s="297"/>
      <c r="C6" s="297"/>
      <c r="D6" s="298"/>
      <c r="E6" s="296"/>
      <c r="F6" s="296"/>
      <c r="G6" s="296"/>
      <c r="H6" s="296"/>
      <c r="I6" s="296"/>
      <c r="J6" s="296"/>
      <c r="K6" s="296"/>
      <c r="L6" s="296"/>
      <c r="M6" s="296"/>
      <c r="N6" s="296"/>
    </row>
    <row r="7" spans="1:14" s="151" customFormat="1" x14ac:dyDescent="0.2">
      <c r="A7" s="299">
        <v>1</v>
      </c>
      <c r="B7" s="300" t="s">
        <v>107</v>
      </c>
      <c r="C7" s="300"/>
      <c r="D7" s="301"/>
      <c r="E7" s="296"/>
      <c r="F7" s="296"/>
      <c r="G7" s="296"/>
      <c r="H7" s="296"/>
      <c r="I7" s="296"/>
      <c r="J7" s="296"/>
      <c r="K7" s="296"/>
      <c r="L7" s="296"/>
      <c r="M7" s="296"/>
      <c r="N7" s="296"/>
    </row>
    <row r="8" spans="1:14" s="151" customFormat="1" x14ac:dyDescent="0.2">
      <c r="A8" s="300"/>
      <c r="B8" s="300" t="s">
        <v>108</v>
      </c>
      <c r="C8" s="300"/>
      <c r="D8" s="302"/>
      <c r="E8" s="296"/>
      <c r="F8" s="296"/>
      <c r="G8" s="296"/>
      <c r="H8" s="296"/>
      <c r="I8" s="296"/>
      <c r="J8" s="296"/>
      <c r="K8" s="296"/>
      <c r="L8" s="296"/>
      <c r="M8" s="296"/>
      <c r="N8" s="296"/>
    </row>
    <row r="9" spans="1:14" s="160" customFormat="1" ht="47.25" x14ac:dyDescent="0.2">
      <c r="A9" s="203">
        <v>1.1000000000000001</v>
      </c>
      <c r="B9" s="165" t="s">
        <v>109</v>
      </c>
      <c r="C9" s="144" t="s">
        <v>17</v>
      </c>
      <c r="D9" s="158"/>
      <c r="E9" s="144" t="s">
        <v>94</v>
      </c>
      <c r="F9" s="167"/>
      <c r="G9" s="167"/>
      <c r="H9" s="167"/>
      <c r="I9" s="167"/>
      <c r="J9" s="167"/>
      <c r="K9" s="167"/>
      <c r="L9" s="167"/>
      <c r="M9" s="167"/>
      <c r="N9" s="202"/>
    </row>
    <row r="10" spans="1:14" s="160" customFormat="1" x14ac:dyDescent="0.2">
      <c r="A10" s="203"/>
      <c r="B10" s="212" t="s">
        <v>53</v>
      </c>
      <c r="C10" s="144"/>
      <c r="D10" s="158">
        <v>8150000</v>
      </c>
      <c r="E10" s="144"/>
      <c r="F10" s="222">
        <v>23137</v>
      </c>
      <c r="G10" s="222">
        <v>23256</v>
      </c>
      <c r="H10" s="158">
        <v>8142000</v>
      </c>
      <c r="I10" s="167"/>
      <c r="J10" s="167"/>
      <c r="K10" s="158">
        <f>H10-I10</f>
        <v>8142000</v>
      </c>
      <c r="L10" s="167"/>
      <c r="M10" s="158">
        <f>D10-H10</f>
        <v>8000</v>
      </c>
      <c r="N10" s="202"/>
    </row>
    <row r="11" spans="1:14" s="160" customFormat="1" ht="94.5" x14ac:dyDescent="0.2">
      <c r="A11" s="203"/>
      <c r="B11" s="165" t="s">
        <v>161</v>
      </c>
      <c r="C11" s="144"/>
      <c r="D11" s="158"/>
      <c r="E11" s="144"/>
      <c r="F11" s="167"/>
      <c r="G11" s="167"/>
      <c r="H11" s="167"/>
      <c r="I11" s="167"/>
      <c r="J11" s="167"/>
      <c r="K11" s="167"/>
      <c r="L11" s="167"/>
      <c r="M11" s="167"/>
      <c r="N11" s="205" t="s">
        <v>238</v>
      </c>
    </row>
    <row r="12" spans="1:14" s="151" customFormat="1" x14ac:dyDescent="0.2">
      <c r="A12" s="300"/>
      <c r="B12" s="300" t="s">
        <v>250</v>
      </c>
      <c r="C12" s="300"/>
      <c r="D12" s="302"/>
      <c r="E12" s="296"/>
      <c r="F12" s="296"/>
      <c r="G12" s="296"/>
      <c r="H12" s="296"/>
      <c r="I12" s="296"/>
      <c r="J12" s="296"/>
      <c r="K12" s="296"/>
      <c r="L12" s="296"/>
      <c r="M12" s="296"/>
      <c r="N12" s="296"/>
    </row>
    <row r="13" spans="1:14" s="160" customFormat="1" ht="31.5" x14ac:dyDescent="0.2">
      <c r="A13" s="327">
        <v>1.2</v>
      </c>
      <c r="B13" s="328" t="s">
        <v>251</v>
      </c>
      <c r="C13" s="329" t="s">
        <v>183</v>
      </c>
      <c r="D13" s="330"/>
      <c r="E13" s="329" t="s">
        <v>253</v>
      </c>
      <c r="F13" s="331"/>
      <c r="G13" s="331"/>
      <c r="H13" s="331"/>
      <c r="I13" s="331"/>
      <c r="J13" s="331"/>
      <c r="K13" s="331"/>
      <c r="L13" s="331"/>
      <c r="M13" s="331"/>
      <c r="N13" s="332"/>
    </row>
    <row r="14" spans="1:14" s="160" customFormat="1" x14ac:dyDescent="0.2">
      <c r="A14" s="203"/>
      <c r="B14" s="212" t="s">
        <v>45</v>
      </c>
      <c r="C14" s="144"/>
      <c r="D14" s="158">
        <v>318000</v>
      </c>
      <c r="E14" s="144"/>
      <c r="F14" s="167"/>
      <c r="G14" s="167"/>
      <c r="H14" s="167"/>
      <c r="I14" s="167"/>
      <c r="J14" s="167"/>
      <c r="K14" s="167"/>
      <c r="L14" s="167"/>
      <c r="M14" s="167"/>
      <c r="N14" s="205"/>
    </row>
    <row r="15" spans="1:14" s="160" customFormat="1" x14ac:dyDescent="0.2">
      <c r="A15" s="203"/>
      <c r="B15" s="212" t="s">
        <v>53</v>
      </c>
      <c r="C15" s="144"/>
      <c r="D15" s="158">
        <v>950000</v>
      </c>
      <c r="E15" s="144"/>
      <c r="F15" s="167"/>
      <c r="G15" s="167"/>
      <c r="H15" s="167"/>
      <c r="I15" s="167"/>
      <c r="J15" s="167"/>
      <c r="K15" s="167"/>
      <c r="L15" s="167"/>
      <c r="M15" s="167"/>
      <c r="N15" s="205"/>
    </row>
    <row r="16" spans="1:14" s="160" customFormat="1" ht="78.75" x14ac:dyDescent="0.2">
      <c r="A16" s="203"/>
      <c r="B16" s="165" t="s">
        <v>252</v>
      </c>
      <c r="C16" s="144"/>
      <c r="D16" s="221">
        <v>950000</v>
      </c>
      <c r="E16" s="144"/>
      <c r="F16" s="167"/>
      <c r="G16" s="167"/>
      <c r="H16" s="167"/>
      <c r="I16" s="167"/>
      <c r="J16" s="167"/>
      <c r="K16" s="167"/>
      <c r="L16" s="167"/>
      <c r="M16" s="167"/>
      <c r="N16" s="205" t="s">
        <v>264</v>
      </c>
    </row>
    <row r="17" spans="1:14" s="151" customFormat="1" x14ac:dyDescent="0.2">
      <c r="A17" s="295" t="s">
        <v>110</v>
      </c>
      <c r="B17" s="295"/>
      <c r="C17" s="295"/>
      <c r="D17" s="303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151" customFormat="1" x14ac:dyDescent="0.2">
      <c r="A18" s="297" t="s">
        <v>106</v>
      </c>
      <c r="B18" s="297"/>
      <c r="C18" s="297"/>
      <c r="D18" s="304"/>
      <c r="E18" s="296"/>
      <c r="F18" s="296"/>
      <c r="G18" s="296"/>
      <c r="H18" s="296"/>
      <c r="I18" s="296"/>
      <c r="J18" s="296"/>
      <c r="K18" s="296"/>
      <c r="L18" s="296"/>
      <c r="M18" s="296"/>
      <c r="N18" s="296"/>
    </row>
    <row r="19" spans="1:14" s="151" customFormat="1" x14ac:dyDescent="0.2">
      <c r="A19" s="299">
        <v>2</v>
      </c>
      <c r="B19" s="300" t="s">
        <v>111</v>
      </c>
      <c r="C19" s="300"/>
      <c r="D19" s="301"/>
      <c r="E19" s="296"/>
      <c r="F19" s="296"/>
      <c r="G19" s="296"/>
      <c r="H19" s="296"/>
      <c r="I19" s="296"/>
      <c r="J19" s="296"/>
      <c r="K19" s="296"/>
      <c r="L19" s="296"/>
      <c r="M19" s="296"/>
      <c r="N19" s="296"/>
    </row>
    <row r="20" spans="1:14" s="151" customFormat="1" x14ac:dyDescent="0.2">
      <c r="A20" s="299"/>
      <c r="B20" s="300" t="s">
        <v>112</v>
      </c>
      <c r="C20" s="300"/>
      <c r="D20" s="302"/>
      <c r="E20" s="296"/>
      <c r="F20" s="296"/>
      <c r="G20" s="296"/>
      <c r="H20" s="296"/>
      <c r="I20" s="296"/>
      <c r="J20" s="296"/>
      <c r="K20" s="296"/>
      <c r="L20" s="296"/>
      <c r="M20" s="296"/>
      <c r="N20" s="296"/>
    </row>
    <row r="21" spans="1:14" s="160" customFormat="1" ht="31.5" x14ac:dyDescent="0.2">
      <c r="A21" s="203">
        <v>2.1</v>
      </c>
      <c r="B21" s="165" t="s">
        <v>18</v>
      </c>
      <c r="C21" s="144" t="s">
        <v>113</v>
      </c>
      <c r="D21" s="158"/>
      <c r="E21" s="144" t="s">
        <v>57</v>
      </c>
      <c r="F21" s="167"/>
      <c r="G21" s="167"/>
      <c r="H21" s="167"/>
      <c r="I21" s="167"/>
      <c r="J21" s="167"/>
      <c r="K21" s="167"/>
      <c r="L21" s="167"/>
      <c r="M21" s="167"/>
      <c r="N21" s="204"/>
    </row>
    <row r="22" spans="1:14" s="160" customFormat="1" x14ac:dyDescent="0.2">
      <c r="A22" s="203"/>
      <c r="B22" s="212" t="s">
        <v>45</v>
      </c>
      <c r="C22" s="144"/>
      <c r="D22" s="158">
        <v>13000000</v>
      </c>
      <c r="E22" s="144"/>
      <c r="F22" s="167"/>
      <c r="G22" s="167"/>
      <c r="H22" s="224">
        <f>H23+H24+H25+H26+H27</f>
        <v>11396792.689999999</v>
      </c>
      <c r="I22" s="225"/>
      <c r="J22" s="225"/>
      <c r="K22" s="224">
        <f>K23+K24+K25+K26+K27</f>
        <v>11350000</v>
      </c>
      <c r="L22" s="224">
        <f>L23+L24+L25+L26+L27</f>
        <v>1153207.31</v>
      </c>
      <c r="M22" s="167"/>
      <c r="N22" s="204"/>
    </row>
    <row r="23" spans="1:14" s="160" customFormat="1" ht="47.25" x14ac:dyDescent="0.2">
      <c r="A23" s="203"/>
      <c r="B23" s="165" t="s">
        <v>192</v>
      </c>
      <c r="C23" s="144" t="s">
        <v>113</v>
      </c>
      <c r="D23" s="221">
        <v>4000000</v>
      </c>
      <c r="E23" s="144"/>
      <c r="F23" s="222">
        <v>23067</v>
      </c>
      <c r="G23" s="222">
        <v>23111</v>
      </c>
      <c r="H23" s="221">
        <v>3200000</v>
      </c>
      <c r="I23" s="167"/>
      <c r="J23" s="167"/>
      <c r="K23" s="221">
        <f>H23-I23</f>
        <v>3200000</v>
      </c>
      <c r="L23" s="221">
        <f>D23-H23</f>
        <v>800000</v>
      </c>
      <c r="M23" s="167"/>
      <c r="N23" s="205" t="s">
        <v>241</v>
      </c>
    </row>
    <row r="24" spans="1:14" s="160" customFormat="1" ht="47.25" x14ac:dyDescent="0.2">
      <c r="A24" s="203"/>
      <c r="B24" s="165" t="s">
        <v>193</v>
      </c>
      <c r="C24" s="144" t="s">
        <v>113</v>
      </c>
      <c r="D24" s="221">
        <v>8500000</v>
      </c>
      <c r="E24" s="144"/>
      <c r="F24" s="222">
        <v>23067</v>
      </c>
      <c r="G24" s="222">
        <v>23111</v>
      </c>
      <c r="H24" s="221">
        <v>8150000</v>
      </c>
      <c r="I24" s="167"/>
      <c r="J24" s="167"/>
      <c r="K24" s="221">
        <f>H24-I24</f>
        <v>8150000</v>
      </c>
      <c r="L24" s="221">
        <f>D24-H24</f>
        <v>350000</v>
      </c>
      <c r="M24" s="167"/>
      <c r="N24" s="205" t="s">
        <v>241</v>
      </c>
    </row>
    <row r="25" spans="1:14" s="160" customFormat="1" ht="47.25" x14ac:dyDescent="0.2">
      <c r="A25" s="203"/>
      <c r="B25" s="165" t="s">
        <v>194</v>
      </c>
      <c r="C25" s="144" t="s">
        <v>187</v>
      </c>
      <c r="D25" s="221">
        <v>250000</v>
      </c>
      <c r="E25" s="144"/>
      <c r="F25" s="222"/>
      <c r="G25" s="222"/>
      <c r="H25" s="167"/>
      <c r="I25" s="167"/>
      <c r="J25" s="167"/>
      <c r="K25" s="167"/>
      <c r="L25" s="167"/>
      <c r="M25" s="167"/>
      <c r="N25" s="205" t="s">
        <v>243</v>
      </c>
    </row>
    <row r="26" spans="1:14" s="160" customFormat="1" ht="31.5" x14ac:dyDescent="0.2">
      <c r="A26" s="203"/>
      <c r="B26" s="165" t="s">
        <v>195</v>
      </c>
      <c r="C26" s="144" t="s">
        <v>113</v>
      </c>
      <c r="D26" s="221">
        <v>50000</v>
      </c>
      <c r="E26" s="144"/>
      <c r="F26" s="222">
        <v>23058</v>
      </c>
      <c r="G26" s="222">
        <v>23072</v>
      </c>
      <c r="H26" s="223">
        <v>46792.69</v>
      </c>
      <c r="I26" s="223">
        <v>46792.69</v>
      </c>
      <c r="J26" s="227">
        <f>I26*100/H26</f>
        <v>100</v>
      </c>
      <c r="K26" s="223">
        <f>H26-I26</f>
        <v>0</v>
      </c>
      <c r="L26" s="223">
        <f>D26-H26</f>
        <v>3207.3099999999977</v>
      </c>
      <c r="M26" s="167"/>
      <c r="N26" s="204" t="s">
        <v>236</v>
      </c>
    </row>
    <row r="27" spans="1:14" s="160" customFormat="1" ht="31.5" x14ac:dyDescent="0.2">
      <c r="A27" s="203"/>
      <c r="B27" s="165" t="s">
        <v>196</v>
      </c>
      <c r="C27" s="144" t="s">
        <v>197</v>
      </c>
      <c r="D27" s="221">
        <v>200000</v>
      </c>
      <c r="E27" s="144"/>
      <c r="F27" s="222"/>
      <c r="G27" s="222"/>
      <c r="H27" s="167"/>
      <c r="I27" s="167"/>
      <c r="J27" s="167"/>
      <c r="K27" s="167"/>
      <c r="L27" s="167"/>
      <c r="M27" s="167"/>
      <c r="N27" s="204" t="s">
        <v>159</v>
      </c>
    </row>
    <row r="28" spans="1:14" s="160" customFormat="1" ht="31.5" x14ac:dyDescent="0.2">
      <c r="A28" s="203">
        <v>2.2000000000000002</v>
      </c>
      <c r="B28" s="165" t="s">
        <v>19</v>
      </c>
      <c r="C28" s="144" t="s">
        <v>114</v>
      </c>
      <c r="D28" s="158"/>
      <c r="E28" s="144" t="s">
        <v>61</v>
      </c>
      <c r="F28" s="167"/>
      <c r="G28" s="167"/>
      <c r="H28" s="167"/>
      <c r="I28" s="167"/>
      <c r="J28" s="167"/>
      <c r="K28" s="167"/>
      <c r="L28" s="167"/>
      <c r="M28" s="167"/>
      <c r="N28" s="205" t="s">
        <v>238</v>
      </c>
    </row>
    <row r="29" spans="1:14" s="160" customFormat="1" x14ac:dyDescent="0.2">
      <c r="A29" s="203"/>
      <c r="B29" s="212" t="s">
        <v>45</v>
      </c>
      <c r="C29" s="144"/>
      <c r="D29" s="166">
        <v>2500000</v>
      </c>
      <c r="E29" s="144"/>
      <c r="F29" s="222">
        <v>23117</v>
      </c>
      <c r="G29" s="222">
        <v>23236</v>
      </c>
      <c r="H29" s="158">
        <v>2476000</v>
      </c>
      <c r="I29" s="225"/>
      <c r="J29" s="225"/>
      <c r="K29" s="158">
        <f>H29-I29</f>
        <v>2476000</v>
      </c>
      <c r="L29" s="220">
        <f>D29-H29</f>
        <v>24000</v>
      </c>
      <c r="M29" s="167"/>
      <c r="N29" s="204"/>
    </row>
    <row r="30" spans="1:14" s="160" customFormat="1" ht="31.5" x14ac:dyDescent="0.2">
      <c r="A30" s="203">
        <v>2.2999999999999998</v>
      </c>
      <c r="B30" s="165" t="s">
        <v>20</v>
      </c>
      <c r="C30" s="144" t="s">
        <v>114</v>
      </c>
      <c r="D30" s="166"/>
      <c r="E30" s="144" t="s">
        <v>61</v>
      </c>
      <c r="F30" s="167"/>
      <c r="G30" s="167"/>
      <c r="H30" s="167"/>
      <c r="I30" s="167"/>
      <c r="J30" s="167"/>
      <c r="K30" s="167"/>
      <c r="L30" s="167"/>
      <c r="M30" s="167"/>
      <c r="N30" s="202" t="s">
        <v>261</v>
      </c>
    </row>
    <row r="31" spans="1:14" s="160" customFormat="1" x14ac:dyDescent="0.2">
      <c r="A31" s="203"/>
      <c r="B31" s="212" t="s">
        <v>45</v>
      </c>
      <c r="C31" s="144"/>
      <c r="D31" s="166">
        <v>8000000</v>
      </c>
      <c r="E31" s="144"/>
      <c r="F31" s="167"/>
      <c r="G31" s="167"/>
      <c r="H31" s="167"/>
      <c r="I31" s="167"/>
      <c r="J31" s="167"/>
      <c r="K31" s="167"/>
      <c r="L31" s="167"/>
      <c r="M31" s="167"/>
      <c r="N31" s="204"/>
    </row>
    <row r="32" spans="1:14" s="160" customFormat="1" ht="63" x14ac:dyDescent="0.2">
      <c r="A32" s="203">
        <v>2.4</v>
      </c>
      <c r="B32" s="165" t="s">
        <v>21</v>
      </c>
      <c r="C32" s="144" t="s">
        <v>115</v>
      </c>
      <c r="D32" s="166"/>
      <c r="E32" s="144" t="s">
        <v>60</v>
      </c>
      <c r="F32" s="167"/>
      <c r="G32" s="167"/>
      <c r="H32" s="167"/>
      <c r="I32" s="167"/>
      <c r="J32" s="167"/>
      <c r="K32" s="167"/>
      <c r="L32" s="167"/>
      <c r="M32" s="167"/>
      <c r="N32" s="205" t="s">
        <v>239</v>
      </c>
    </row>
    <row r="33" spans="1:14" s="160" customFormat="1" x14ac:dyDescent="0.2">
      <c r="A33" s="203"/>
      <c r="B33" s="212" t="s">
        <v>45</v>
      </c>
      <c r="C33" s="144"/>
      <c r="D33" s="158">
        <v>2500000</v>
      </c>
      <c r="E33" s="144"/>
      <c r="F33" s="167"/>
      <c r="G33" s="167"/>
      <c r="H33" s="167"/>
      <c r="I33" s="167"/>
      <c r="J33" s="167"/>
      <c r="K33" s="167"/>
      <c r="L33" s="167"/>
      <c r="M33" s="167"/>
      <c r="N33" s="205"/>
    </row>
    <row r="34" spans="1:14" s="160" customFormat="1" ht="31.5" x14ac:dyDescent="0.2">
      <c r="A34" s="203">
        <v>2.5</v>
      </c>
      <c r="B34" s="165" t="s">
        <v>22</v>
      </c>
      <c r="C34" s="144" t="s">
        <v>116</v>
      </c>
      <c r="D34" s="158"/>
      <c r="E34" s="144" t="s">
        <v>64</v>
      </c>
      <c r="F34" s="167"/>
      <c r="G34" s="167"/>
      <c r="H34" s="167"/>
      <c r="I34" s="167"/>
      <c r="J34" s="167"/>
      <c r="K34" s="167"/>
      <c r="L34" s="167"/>
      <c r="M34" s="167"/>
      <c r="N34" s="205"/>
    </row>
    <row r="35" spans="1:14" s="160" customFormat="1" x14ac:dyDescent="0.2">
      <c r="A35" s="203"/>
      <c r="B35" s="212" t="s">
        <v>45</v>
      </c>
      <c r="C35" s="144"/>
      <c r="D35" s="158">
        <v>2000000</v>
      </c>
      <c r="E35" s="144"/>
      <c r="F35" s="167"/>
      <c r="G35" s="167"/>
      <c r="H35" s="167"/>
      <c r="I35" s="167"/>
      <c r="J35" s="167"/>
      <c r="K35" s="220">
        <f>K36+K37+K38</f>
        <v>350000</v>
      </c>
      <c r="L35" s="220">
        <f>L36+L37+L38</f>
        <v>1000000</v>
      </c>
      <c r="M35" s="167"/>
      <c r="N35" s="205"/>
    </row>
    <row r="36" spans="1:14" s="160" customFormat="1" ht="31.5" x14ac:dyDescent="0.2">
      <c r="A36" s="203"/>
      <c r="B36" s="165" t="s">
        <v>186</v>
      </c>
      <c r="C36" s="144" t="s">
        <v>187</v>
      </c>
      <c r="D36" s="221">
        <v>1000000</v>
      </c>
      <c r="E36" s="144"/>
      <c r="F36" s="167"/>
      <c r="G36" s="167"/>
      <c r="H36" s="167"/>
      <c r="I36" s="167"/>
      <c r="J36" s="167"/>
      <c r="K36" s="167"/>
      <c r="L36" s="219">
        <v>1000000</v>
      </c>
      <c r="M36" s="167"/>
      <c r="N36" s="205" t="s">
        <v>191</v>
      </c>
    </row>
    <row r="37" spans="1:14" s="160" customFormat="1" ht="47.25" x14ac:dyDescent="0.2">
      <c r="A37" s="203"/>
      <c r="B37" s="165" t="s">
        <v>188</v>
      </c>
      <c r="C37" s="144" t="s">
        <v>189</v>
      </c>
      <c r="D37" s="221">
        <v>500000</v>
      </c>
      <c r="E37" s="144"/>
      <c r="F37" s="167"/>
      <c r="G37" s="167"/>
      <c r="H37" s="167"/>
      <c r="I37" s="167"/>
      <c r="J37" s="167"/>
      <c r="K37" s="167"/>
      <c r="L37" s="167"/>
      <c r="M37" s="167"/>
      <c r="N37" s="205" t="s">
        <v>218</v>
      </c>
    </row>
    <row r="38" spans="1:14" s="160" customFormat="1" ht="31.5" x14ac:dyDescent="0.2">
      <c r="A38" s="203"/>
      <c r="B38" s="165" t="s">
        <v>190</v>
      </c>
      <c r="C38" s="144" t="s">
        <v>189</v>
      </c>
      <c r="D38" s="221">
        <v>500000</v>
      </c>
      <c r="E38" s="144"/>
      <c r="F38" s="222">
        <v>23075</v>
      </c>
      <c r="G38" s="222">
        <v>23284</v>
      </c>
      <c r="H38" s="219">
        <v>500000</v>
      </c>
      <c r="I38" s="219">
        <v>150000</v>
      </c>
      <c r="J38" s="227">
        <f>I38*100/H38</f>
        <v>30</v>
      </c>
      <c r="K38" s="219">
        <f>H38-I38</f>
        <v>350000</v>
      </c>
      <c r="L38" s="167"/>
      <c r="M38" s="167"/>
      <c r="N38" s="205" t="s">
        <v>238</v>
      </c>
    </row>
    <row r="39" spans="1:14" s="151" customFormat="1" x14ac:dyDescent="0.2">
      <c r="A39" s="295" t="s">
        <v>117</v>
      </c>
      <c r="B39" s="295"/>
      <c r="C39" s="295"/>
      <c r="D39" s="303"/>
      <c r="E39" s="296"/>
      <c r="F39" s="296"/>
      <c r="G39" s="296"/>
      <c r="H39" s="296"/>
      <c r="I39" s="296"/>
      <c r="J39" s="296"/>
      <c r="K39" s="296"/>
      <c r="L39" s="296"/>
      <c r="M39" s="296"/>
      <c r="N39" s="296"/>
    </row>
    <row r="40" spans="1:14" s="151" customFormat="1" x14ac:dyDescent="0.2">
      <c r="A40" s="295" t="s">
        <v>118</v>
      </c>
      <c r="B40" s="295"/>
      <c r="C40" s="295"/>
      <c r="D40" s="302"/>
      <c r="E40" s="296"/>
      <c r="F40" s="296"/>
      <c r="G40" s="296"/>
      <c r="H40" s="296"/>
      <c r="I40" s="296"/>
      <c r="J40" s="296"/>
      <c r="K40" s="296"/>
      <c r="L40" s="296"/>
      <c r="M40" s="296"/>
      <c r="N40" s="296"/>
    </row>
    <row r="41" spans="1:14" s="151" customFormat="1" x14ac:dyDescent="0.2">
      <c r="A41" s="299">
        <v>3</v>
      </c>
      <c r="B41" s="300" t="s">
        <v>119</v>
      </c>
      <c r="C41" s="300"/>
      <c r="D41" s="305"/>
      <c r="E41" s="296"/>
      <c r="F41" s="296"/>
      <c r="G41" s="296"/>
      <c r="H41" s="296"/>
      <c r="I41" s="296"/>
      <c r="J41" s="296"/>
      <c r="K41" s="296"/>
      <c r="L41" s="296"/>
      <c r="M41" s="296"/>
      <c r="N41" s="296"/>
    </row>
    <row r="42" spans="1:14" s="151" customFormat="1" x14ac:dyDescent="0.2">
      <c r="A42" s="300"/>
      <c r="B42" s="300" t="s">
        <v>120</v>
      </c>
      <c r="C42" s="300"/>
      <c r="D42" s="302"/>
      <c r="E42" s="296"/>
      <c r="F42" s="296"/>
      <c r="G42" s="296"/>
      <c r="H42" s="296"/>
      <c r="I42" s="296"/>
      <c r="J42" s="296"/>
      <c r="K42" s="296"/>
      <c r="L42" s="296"/>
      <c r="M42" s="296"/>
      <c r="N42" s="296"/>
    </row>
    <row r="43" spans="1:14" s="168" customFormat="1" ht="63" x14ac:dyDescent="0.2">
      <c r="A43" s="164">
        <v>3.1</v>
      </c>
      <c r="B43" s="165" t="s">
        <v>23</v>
      </c>
      <c r="C43" s="144" t="s">
        <v>17</v>
      </c>
      <c r="D43" s="166"/>
      <c r="E43" s="144" t="s">
        <v>94</v>
      </c>
      <c r="F43" s="167"/>
      <c r="G43" s="167"/>
      <c r="H43" s="167"/>
      <c r="I43" s="167"/>
      <c r="J43" s="167"/>
      <c r="K43" s="167"/>
      <c r="L43" s="167"/>
      <c r="M43" s="167"/>
      <c r="N43" s="205"/>
    </row>
    <row r="44" spans="1:14" s="168" customFormat="1" x14ac:dyDescent="0.2">
      <c r="A44" s="164"/>
      <c r="B44" s="212" t="s">
        <v>53</v>
      </c>
      <c r="C44" s="144"/>
      <c r="D44" s="166">
        <v>45000000</v>
      </c>
      <c r="E44" s="144"/>
      <c r="F44" s="222">
        <v>23144</v>
      </c>
      <c r="G44" s="222">
        <v>23564</v>
      </c>
      <c r="H44" s="166">
        <v>44950000</v>
      </c>
      <c r="I44" s="167"/>
      <c r="J44" s="167"/>
      <c r="K44" s="166">
        <f>H44-I44</f>
        <v>44950000</v>
      </c>
      <c r="L44" s="167"/>
      <c r="M44" s="220">
        <f>D44-H44</f>
        <v>50000</v>
      </c>
      <c r="N44" s="205"/>
    </row>
    <row r="45" spans="1:14" s="168" customFormat="1" ht="78.75" x14ac:dyDescent="0.2">
      <c r="A45" s="164"/>
      <c r="B45" s="165" t="s">
        <v>162</v>
      </c>
      <c r="C45" s="144"/>
      <c r="D45" s="166"/>
      <c r="E45" s="144"/>
      <c r="F45" s="167"/>
      <c r="G45" s="167"/>
      <c r="H45" s="167"/>
      <c r="I45" s="167"/>
      <c r="J45" s="167"/>
      <c r="K45" s="167"/>
      <c r="L45" s="167"/>
      <c r="M45" s="167"/>
      <c r="N45" s="205" t="s">
        <v>238</v>
      </c>
    </row>
    <row r="46" spans="1:14" s="168" customFormat="1" ht="63" x14ac:dyDescent="0.2">
      <c r="A46" s="164">
        <v>3.2</v>
      </c>
      <c r="B46" s="165" t="s">
        <v>24</v>
      </c>
      <c r="C46" s="144" t="s">
        <v>17</v>
      </c>
      <c r="D46" s="166"/>
      <c r="E46" s="144" t="s">
        <v>94</v>
      </c>
      <c r="F46" s="167"/>
      <c r="G46" s="167"/>
      <c r="H46" s="167"/>
      <c r="I46" s="167"/>
      <c r="J46" s="167"/>
      <c r="K46" s="167"/>
      <c r="L46" s="167"/>
      <c r="M46" s="167"/>
      <c r="N46" s="205"/>
    </row>
    <row r="47" spans="1:14" s="168" customFormat="1" x14ac:dyDescent="0.2">
      <c r="A47" s="164"/>
      <c r="B47" s="212" t="s">
        <v>53</v>
      </c>
      <c r="C47" s="144"/>
      <c r="D47" s="166">
        <v>40000000</v>
      </c>
      <c r="E47" s="144"/>
      <c r="F47" s="222">
        <v>23144</v>
      </c>
      <c r="G47" s="222">
        <v>23564</v>
      </c>
      <c r="H47" s="166">
        <v>39943000</v>
      </c>
      <c r="I47" s="167"/>
      <c r="J47" s="167"/>
      <c r="K47" s="166">
        <f>H47-I47</f>
        <v>39943000</v>
      </c>
      <c r="L47" s="167"/>
      <c r="M47" s="220">
        <f>D47-H47</f>
        <v>57000</v>
      </c>
      <c r="N47" s="205"/>
    </row>
    <row r="48" spans="1:14" s="168" customFormat="1" ht="78.75" x14ac:dyDescent="0.2">
      <c r="A48" s="164"/>
      <c r="B48" s="185" t="s">
        <v>163</v>
      </c>
      <c r="C48" s="144"/>
      <c r="D48" s="166"/>
      <c r="E48" s="144"/>
      <c r="F48" s="167"/>
      <c r="G48" s="167"/>
      <c r="H48" s="167"/>
      <c r="I48" s="167"/>
      <c r="J48" s="167"/>
      <c r="K48" s="167"/>
      <c r="L48" s="167"/>
      <c r="M48" s="167"/>
      <c r="N48" s="205" t="s">
        <v>238</v>
      </c>
    </row>
    <row r="49" spans="1:14" s="151" customFormat="1" x14ac:dyDescent="0.2">
      <c r="A49" s="295" t="s">
        <v>121</v>
      </c>
      <c r="B49" s="295"/>
      <c r="C49" s="295"/>
      <c r="D49" s="303"/>
      <c r="E49" s="296"/>
      <c r="F49" s="296"/>
      <c r="G49" s="296"/>
      <c r="H49" s="296"/>
      <c r="I49" s="296"/>
      <c r="J49" s="296"/>
      <c r="K49" s="296"/>
      <c r="L49" s="296"/>
      <c r="M49" s="296"/>
      <c r="N49" s="296"/>
    </row>
    <row r="50" spans="1:14" s="151" customFormat="1" x14ac:dyDescent="0.2">
      <c r="A50" s="295" t="s">
        <v>118</v>
      </c>
      <c r="B50" s="295"/>
      <c r="C50" s="295"/>
      <c r="D50" s="302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151" customFormat="1" x14ac:dyDescent="0.2">
      <c r="A51" s="299">
        <v>4</v>
      </c>
      <c r="B51" s="300" t="s">
        <v>122</v>
      </c>
      <c r="C51" s="300"/>
      <c r="D51" s="301"/>
      <c r="E51" s="296"/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151" customFormat="1" ht="31.5" x14ac:dyDescent="0.2">
      <c r="A52" s="306"/>
      <c r="B52" s="307" t="s">
        <v>266</v>
      </c>
      <c r="C52" s="306"/>
      <c r="D52" s="302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171" customFormat="1" ht="94.5" x14ac:dyDescent="0.2">
      <c r="A53" s="144">
        <v>4.0999999999999996</v>
      </c>
      <c r="B53" s="165" t="s">
        <v>124</v>
      </c>
      <c r="C53" s="144" t="s">
        <v>17</v>
      </c>
      <c r="D53" s="170"/>
      <c r="E53" s="144" t="s">
        <v>94</v>
      </c>
      <c r="F53" s="165"/>
      <c r="G53" s="165"/>
      <c r="H53" s="165"/>
      <c r="I53" s="165"/>
      <c r="J53" s="165"/>
      <c r="K53" s="165"/>
      <c r="L53" s="165"/>
      <c r="M53" s="165"/>
      <c r="N53" s="205"/>
    </row>
    <row r="54" spans="1:14" s="171" customFormat="1" x14ac:dyDescent="0.2">
      <c r="A54" s="144"/>
      <c r="B54" s="213" t="s">
        <v>53</v>
      </c>
      <c r="C54" s="144"/>
      <c r="D54" s="166">
        <v>12980000</v>
      </c>
      <c r="E54" s="144"/>
      <c r="F54" s="222">
        <v>23146</v>
      </c>
      <c r="G54" s="222">
        <v>23385</v>
      </c>
      <c r="H54" s="166">
        <v>12960000</v>
      </c>
      <c r="I54" s="167"/>
      <c r="J54" s="167"/>
      <c r="K54" s="166">
        <f>H54-I54</f>
        <v>12960000</v>
      </c>
      <c r="L54" s="167"/>
      <c r="M54" s="220">
        <f>D54-H54</f>
        <v>20000</v>
      </c>
      <c r="N54" s="205"/>
    </row>
    <row r="55" spans="1:14" s="171" customFormat="1" ht="110.25" x14ac:dyDescent="0.2">
      <c r="A55" s="144"/>
      <c r="B55" s="214" t="s">
        <v>164</v>
      </c>
      <c r="C55" s="144"/>
      <c r="D55" s="170"/>
      <c r="E55" s="144"/>
      <c r="F55" s="165"/>
      <c r="G55" s="165"/>
      <c r="H55" s="165"/>
      <c r="I55" s="165"/>
      <c r="J55" s="165"/>
      <c r="K55" s="165"/>
      <c r="L55" s="165"/>
      <c r="M55" s="165"/>
      <c r="N55" s="205" t="s">
        <v>238</v>
      </c>
    </row>
    <row r="56" spans="1:14" s="171" customFormat="1" ht="78.75" x14ac:dyDescent="0.2">
      <c r="A56" s="144">
        <v>4.2</v>
      </c>
      <c r="B56" s="165" t="s">
        <v>125</v>
      </c>
      <c r="C56" s="144" t="s">
        <v>17</v>
      </c>
      <c r="D56" s="170"/>
      <c r="E56" s="144" t="s">
        <v>94</v>
      </c>
      <c r="F56" s="165"/>
      <c r="G56" s="165"/>
      <c r="H56" s="165"/>
      <c r="I56" s="165"/>
      <c r="J56" s="165"/>
      <c r="K56" s="165"/>
      <c r="L56" s="165"/>
      <c r="M56" s="165"/>
      <c r="N56" s="205"/>
    </row>
    <row r="57" spans="1:14" s="171" customFormat="1" x14ac:dyDescent="0.2">
      <c r="A57" s="144"/>
      <c r="B57" s="213" t="s">
        <v>53</v>
      </c>
      <c r="C57" s="144"/>
      <c r="D57" s="166">
        <v>13699000</v>
      </c>
      <c r="E57" s="144"/>
      <c r="F57" s="222">
        <v>23146</v>
      </c>
      <c r="G57" s="222">
        <v>23385</v>
      </c>
      <c r="H57" s="166">
        <v>13680000</v>
      </c>
      <c r="I57" s="167"/>
      <c r="J57" s="167"/>
      <c r="K57" s="166">
        <f>H57-I57</f>
        <v>13680000</v>
      </c>
      <c r="L57" s="167"/>
      <c r="M57" s="220">
        <f>D57-H57</f>
        <v>19000</v>
      </c>
      <c r="N57" s="205"/>
    </row>
    <row r="58" spans="1:14" s="171" customFormat="1" ht="94.5" x14ac:dyDescent="0.2">
      <c r="A58" s="144"/>
      <c r="B58" s="214" t="s">
        <v>165</v>
      </c>
      <c r="C58" s="144"/>
      <c r="D58" s="170"/>
      <c r="E58" s="144"/>
      <c r="F58" s="165"/>
      <c r="G58" s="165"/>
      <c r="H58" s="165"/>
      <c r="I58" s="165"/>
      <c r="J58" s="165"/>
      <c r="K58" s="165"/>
      <c r="L58" s="165"/>
      <c r="M58" s="165"/>
      <c r="N58" s="205" t="s">
        <v>238</v>
      </c>
    </row>
    <row r="59" spans="1:14" s="171" customFormat="1" ht="47.25" x14ac:dyDescent="0.2">
      <c r="A59" s="144">
        <v>4.3</v>
      </c>
      <c r="B59" s="165" t="s">
        <v>25</v>
      </c>
      <c r="C59" s="144" t="s">
        <v>17</v>
      </c>
      <c r="D59" s="170"/>
      <c r="E59" s="144" t="s">
        <v>94</v>
      </c>
      <c r="F59" s="165"/>
      <c r="G59" s="165"/>
      <c r="H59" s="165"/>
      <c r="I59" s="165"/>
      <c r="J59" s="165"/>
      <c r="K59" s="165"/>
      <c r="L59" s="165"/>
      <c r="M59" s="165"/>
      <c r="N59" s="205"/>
    </row>
    <row r="60" spans="1:14" s="171" customFormat="1" x14ac:dyDescent="0.2">
      <c r="A60" s="144"/>
      <c r="B60" s="213" t="s">
        <v>53</v>
      </c>
      <c r="C60" s="144"/>
      <c r="D60" s="170">
        <v>2824000</v>
      </c>
      <c r="E60" s="144"/>
      <c r="F60" s="222">
        <v>23140</v>
      </c>
      <c r="G60" s="222">
        <v>23229</v>
      </c>
      <c r="H60" s="170">
        <v>2810000</v>
      </c>
      <c r="I60" s="165"/>
      <c r="J60" s="165"/>
      <c r="K60" s="170">
        <f>H60-I60</f>
        <v>2810000</v>
      </c>
      <c r="L60" s="165"/>
      <c r="M60" s="170">
        <f>D60-H60</f>
        <v>14000</v>
      </c>
      <c r="N60" s="205"/>
    </row>
    <row r="61" spans="1:14" s="171" customFormat="1" ht="63" x14ac:dyDescent="0.2">
      <c r="A61" s="144"/>
      <c r="B61" s="214" t="s">
        <v>166</v>
      </c>
      <c r="C61" s="144"/>
      <c r="D61" s="170"/>
      <c r="E61" s="144"/>
      <c r="F61" s="165"/>
      <c r="G61" s="165"/>
      <c r="H61" s="165"/>
      <c r="I61" s="165"/>
      <c r="J61" s="165"/>
      <c r="K61" s="165"/>
      <c r="L61" s="165"/>
      <c r="M61" s="165"/>
      <c r="N61" s="205" t="s">
        <v>238</v>
      </c>
    </row>
    <row r="62" spans="1:14" s="171" customFormat="1" ht="47.25" x14ac:dyDescent="0.2">
      <c r="A62" s="144">
        <v>4.4000000000000004</v>
      </c>
      <c r="B62" s="165" t="s">
        <v>26</v>
      </c>
      <c r="C62" s="144" t="s">
        <v>17</v>
      </c>
      <c r="D62" s="170"/>
      <c r="E62" s="144" t="s">
        <v>94</v>
      </c>
      <c r="F62" s="165"/>
      <c r="G62" s="165"/>
      <c r="H62" s="165"/>
      <c r="I62" s="165"/>
      <c r="J62" s="165"/>
      <c r="K62" s="165"/>
      <c r="L62" s="165"/>
      <c r="M62" s="165"/>
      <c r="N62" s="205"/>
    </row>
    <row r="63" spans="1:14" s="171" customFormat="1" x14ac:dyDescent="0.2">
      <c r="A63" s="144"/>
      <c r="B63" s="213" t="s">
        <v>53</v>
      </c>
      <c r="C63" s="144"/>
      <c r="D63" s="170">
        <v>2824000</v>
      </c>
      <c r="E63" s="144"/>
      <c r="F63" s="222">
        <v>23140</v>
      </c>
      <c r="G63" s="222">
        <v>23229</v>
      </c>
      <c r="H63" s="170">
        <v>2810000</v>
      </c>
      <c r="I63" s="165"/>
      <c r="J63" s="165"/>
      <c r="K63" s="170">
        <f>H63-I63</f>
        <v>2810000</v>
      </c>
      <c r="L63" s="165"/>
      <c r="M63" s="170">
        <f>D63-H63</f>
        <v>14000</v>
      </c>
      <c r="N63" s="205"/>
    </row>
    <row r="64" spans="1:14" s="171" customFormat="1" ht="63" x14ac:dyDescent="0.2">
      <c r="A64" s="144"/>
      <c r="B64" s="214" t="s">
        <v>167</v>
      </c>
      <c r="C64" s="144"/>
      <c r="D64" s="170"/>
      <c r="E64" s="144"/>
      <c r="F64" s="165"/>
      <c r="G64" s="165"/>
      <c r="H64" s="165"/>
      <c r="I64" s="165"/>
      <c r="J64" s="165"/>
      <c r="K64" s="165"/>
      <c r="L64" s="165"/>
      <c r="M64" s="165"/>
      <c r="N64" s="205" t="s">
        <v>238</v>
      </c>
    </row>
    <row r="65" spans="1:14" s="171" customFormat="1" ht="47.25" x14ac:dyDescent="0.2">
      <c r="A65" s="144">
        <v>4.5</v>
      </c>
      <c r="B65" s="165" t="s">
        <v>27</v>
      </c>
      <c r="C65" s="144" t="s">
        <v>17</v>
      </c>
      <c r="D65" s="170"/>
      <c r="E65" s="144" t="s">
        <v>94</v>
      </c>
      <c r="F65" s="165"/>
      <c r="G65" s="165"/>
      <c r="H65" s="165"/>
      <c r="I65" s="165"/>
      <c r="J65" s="165"/>
      <c r="K65" s="165"/>
      <c r="L65" s="165"/>
      <c r="M65" s="165"/>
      <c r="N65" s="205"/>
    </row>
    <row r="66" spans="1:14" s="171" customFormat="1" x14ac:dyDescent="0.2">
      <c r="A66" s="144"/>
      <c r="B66" s="213" t="s">
        <v>53</v>
      </c>
      <c r="C66" s="144"/>
      <c r="D66" s="170">
        <v>3295000</v>
      </c>
      <c r="E66" s="144"/>
      <c r="F66" s="222">
        <v>23140</v>
      </c>
      <c r="G66" s="222">
        <v>23229</v>
      </c>
      <c r="H66" s="170">
        <v>3280000</v>
      </c>
      <c r="I66" s="165"/>
      <c r="J66" s="165"/>
      <c r="K66" s="170">
        <f>H66-I66</f>
        <v>3280000</v>
      </c>
      <c r="L66" s="165"/>
      <c r="M66" s="170">
        <f>D66-H66</f>
        <v>15000</v>
      </c>
      <c r="N66" s="205"/>
    </row>
    <row r="67" spans="1:14" s="171" customFormat="1" ht="63" x14ac:dyDescent="0.2">
      <c r="A67" s="144"/>
      <c r="B67" s="214" t="s">
        <v>168</v>
      </c>
      <c r="C67" s="144"/>
      <c r="D67" s="170"/>
      <c r="E67" s="144"/>
      <c r="F67" s="165"/>
      <c r="G67" s="165"/>
      <c r="H67" s="165"/>
      <c r="I67" s="165"/>
      <c r="J67" s="165"/>
      <c r="K67" s="165"/>
      <c r="L67" s="165"/>
      <c r="M67" s="165"/>
      <c r="N67" s="205" t="s">
        <v>238</v>
      </c>
    </row>
    <row r="68" spans="1:14" s="171" customFormat="1" ht="47.25" x14ac:dyDescent="0.2">
      <c r="A68" s="144">
        <v>4.5999999999999996</v>
      </c>
      <c r="B68" s="165" t="s">
        <v>28</v>
      </c>
      <c r="C68" s="144" t="s">
        <v>17</v>
      </c>
      <c r="D68" s="170"/>
      <c r="E68" s="144" t="s">
        <v>94</v>
      </c>
      <c r="F68" s="165"/>
      <c r="G68" s="165"/>
      <c r="H68" s="165"/>
      <c r="I68" s="165"/>
      <c r="J68" s="165"/>
      <c r="K68" s="165"/>
      <c r="L68" s="165"/>
      <c r="M68" s="165"/>
      <c r="N68" s="205"/>
    </row>
    <row r="69" spans="1:14" s="171" customFormat="1" x14ac:dyDescent="0.2">
      <c r="A69" s="144"/>
      <c r="B69" s="213" t="s">
        <v>53</v>
      </c>
      <c r="C69" s="144"/>
      <c r="D69" s="170">
        <v>3295000</v>
      </c>
      <c r="E69" s="144"/>
      <c r="F69" s="222">
        <v>23140</v>
      </c>
      <c r="G69" s="222">
        <v>23229</v>
      </c>
      <c r="H69" s="170">
        <v>3280000</v>
      </c>
      <c r="I69" s="170"/>
      <c r="J69" s="170"/>
      <c r="K69" s="170">
        <f>H69-I69</f>
        <v>3280000</v>
      </c>
      <c r="L69" s="170"/>
      <c r="M69" s="170">
        <f>D69-H69</f>
        <v>15000</v>
      </c>
      <c r="N69" s="205"/>
    </row>
    <row r="70" spans="1:14" s="171" customFormat="1" ht="63" x14ac:dyDescent="0.2">
      <c r="A70" s="144"/>
      <c r="B70" s="214" t="s">
        <v>169</v>
      </c>
      <c r="C70" s="144"/>
      <c r="D70" s="170"/>
      <c r="E70" s="144"/>
      <c r="F70" s="165"/>
      <c r="G70" s="165"/>
      <c r="H70" s="165"/>
      <c r="I70" s="165"/>
      <c r="J70" s="165"/>
      <c r="K70" s="165"/>
      <c r="L70" s="165"/>
      <c r="M70" s="165"/>
      <c r="N70" s="205" t="s">
        <v>238</v>
      </c>
    </row>
    <row r="71" spans="1:14" s="171" customFormat="1" ht="47.25" x14ac:dyDescent="0.2">
      <c r="A71" s="144">
        <v>4.7</v>
      </c>
      <c r="B71" s="165" t="s">
        <v>29</v>
      </c>
      <c r="C71" s="144" t="s">
        <v>126</v>
      </c>
      <c r="D71" s="170"/>
      <c r="E71" s="144" t="s">
        <v>65</v>
      </c>
      <c r="F71" s="165"/>
      <c r="G71" s="165"/>
      <c r="H71" s="165"/>
      <c r="I71" s="165"/>
      <c r="J71" s="165"/>
      <c r="K71" s="165"/>
      <c r="L71" s="165"/>
      <c r="M71" s="165"/>
      <c r="N71" s="205"/>
    </row>
    <row r="72" spans="1:14" s="171" customFormat="1" x14ac:dyDescent="0.2">
      <c r="A72" s="144"/>
      <c r="B72" s="213" t="s">
        <v>53</v>
      </c>
      <c r="C72" s="144"/>
      <c r="D72" s="170">
        <v>21000000</v>
      </c>
      <c r="E72" s="144"/>
      <c r="F72" s="222">
        <v>23153</v>
      </c>
      <c r="G72" s="222">
        <v>23453</v>
      </c>
      <c r="H72" s="170">
        <v>17892000</v>
      </c>
      <c r="I72" s="170"/>
      <c r="J72" s="170"/>
      <c r="K72" s="170">
        <f>H72-I72</f>
        <v>17892000</v>
      </c>
      <c r="L72" s="170"/>
      <c r="M72" s="170">
        <f>D72-H72</f>
        <v>3108000</v>
      </c>
      <c r="N72" s="205"/>
    </row>
    <row r="73" spans="1:14" s="171" customFormat="1" ht="78.75" x14ac:dyDescent="0.2">
      <c r="A73" s="144"/>
      <c r="B73" s="214" t="s">
        <v>170</v>
      </c>
      <c r="C73" s="144"/>
      <c r="D73" s="170"/>
      <c r="E73" s="144"/>
      <c r="F73" s="165"/>
      <c r="G73" s="165"/>
      <c r="H73" s="165"/>
      <c r="I73" s="165"/>
      <c r="J73" s="165"/>
      <c r="K73" s="165"/>
      <c r="L73" s="165"/>
      <c r="M73" s="165"/>
      <c r="N73" s="205" t="s">
        <v>238</v>
      </c>
    </row>
    <row r="74" spans="1:14" s="171" customFormat="1" ht="47.25" x14ac:dyDescent="0.2">
      <c r="A74" s="144">
        <v>4.8</v>
      </c>
      <c r="B74" s="165" t="s">
        <v>30</v>
      </c>
      <c r="C74" s="144" t="s">
        <v>126</v>
      </c>
      <c r="D74" s="170"/>
      <c r="E74" s="144" t="s">
        <v>65</v>
      </c>
      <c r="F74" s="165"/>
      <c r="G74" s="165"/>
      <c r="H74" s="165"/>
      <c r="I74" s="165"/>
      <c r="J74" s="165"/>
      <c r="K74" s="165"/>
      <c r="L74" s="165"/>
      <c r="M74" s="165"/>
      <c r="N74" s="205"/>
    </row>
    <row r="75" spans="1:14" s="171" customFormat="1" x14ac:dyDescent="0.2">
      <c r="A75" s="144"/>
      <c r="B75" s="213" t="s">
        <v>53</v>
      </c>
      <c r="C75" s="144"/>
      <c r="D75" s="170">
        <v>12000000</v>
      </c>
      <c r="E75" s="144"/>
      <c r="F75" s="222">
        <v>23146</v>
      </c>
      <c r="G75" s="222">
        <v>23415</v>
      </c>
      <c r="H75" s="170">
        <v>11932000</v>
      </c>
      <c r="I75" s="165"/>
      <c r="J75" s="165"/>
      <c r="K75" s="170">
        <f>H75-I75</f>
        <v>11932000</v>
      </c>
      <c r="L75" s="165"/>
      <c r="M75" s="170">
        <f>D75-H75</f>
        <v>68000</v>
      </c>
      <c r="N75" s="205"/>
    </row>
    <row r="76" spans="1:14" s="171" customFormat="1" ht="63" x14ac:dyDescent="0.2">
      <c r="A76" s="144"/>
      <c r="B76" s="214" t="s">
        <v>171</v>
      </c>
      <c r="C76" s="144"/>
      <c r="D76" s="170"/>
      <c r="E76" s="144"/>
      <c r="F76" s="165"/>
      <c r="G76" s="165"/>
      <c r="H76" s="165"/>
      <c r="I76" s="165"/>
      <c r="J76" s="165"/>
      <c r="K76" s="165"/>
      <c r="L76" s="165"/>
      <c r="M76" s="165"/>
      <c r="N76" s="205" t="s">
        <v>238</v>
      </c>
    </row>
    <row r="77" spans="1:14" s="171" customFormat="1" ht="47.25" x14ac:dyDescent="0.2">
      <c r="A77" s="144">
        <v>4.9000000000000004</v>
      </c>
      <c r="B77" s="165" t="s">
        <v>31</v>
      </c>
      <c r="C77" s="144" t="s">
        <v>126</v>
      </c>
      <c r="D77" s="170"/>
      <c r="E77" s="144" t="s">
        <v>65</v>
      </c>
      <c r="F77" s="165"/>
      <c r="G77" s="165"/>
      <c r="H77" s="165"/>
      <c r="I77" s="165"/>
      <c r="J77" s="165"/>
      <c r="K77" s="165"/>
      <c r="L77" s="165"/>
      <c r="M77" s="165"/>
      <c r="N77" s="205"/>
    </row>
    <row r="78" spans="1:14" s="171" customFormat="1" x14ac:dyDescent="0.2">
      <c r="A78" s="144"/>
      <c r="B78" s="213" t="s">
        <v>53</v>
      </c>
      <c r="C78" s="144"/>
      <c r="D78" s="170">
        <v>12000000</v>
      </c>
      <c r="E78" s="144"/>
      <c r="F78" s="222">
        <v>23150</v>
      </c>
      <c r="G78" s="222">
        <v>23450</v>
      </c>
      <c r="H78" s="170">
        <v>10935000</v>
      </c>
      <c r="I78" s="170"/>
      <c r="J78" s="165"/>
      <c r="K78" s="170">
        <f>H78-I78</f>
        <v>10935000</v>
      </c>
      <c r="L78" s="165"/>
      <c r="M78" s="170">
        <f>D78-H78</f>
        <v>1065000</v>
      </c>
      <c r="N78" s="205"/>
    </row>
    <row r="79" spans="1:14" s="171" customFormat="1" ht="63" x14ac:dyDescent="0.2">
      <c r="A79" s="144"/>
      <c r="B79" s="214" t="s">
        <v>172</v>
      </c>
      <c r="C79" s="144"/>
      <c r="D79" s="170"/>
      <c r="E79" s="144"/>
      <c r="F79" s="165"/>
      <c r="G79" s="165"/>
      <c r="H79" s="165"/>
      <c r="I79" s="165"/>
      <c r="J79" s="165"/>
      <c r="K79" s="165"/>
      <c r="L79" s="165"/>
      <c r="M79" s="165"/>
      <c r="N79" s="205" t="s">
        <v>238</v>
      </c>
    </row>
    <row r="80" spans="1:14" s="171" customFormat="1" ht="47.25" x14ac:dyDescent="0.2">
      <c r="A80" s="172">
        <v>4.0999999999999996</v>
      </c>
      <c r="B80" s="165" t="s">
        <v>32</v>
      </c>
      <c r="C80" s="144" t="s">
        <v>126</v>
      </c>
      <c r="D80" s="170"/>
      <c r="E80" s="144" t="s">
        <v>65</v>
      </c>
      <c r="F80" s="165"/>
      <c r="G80" s="165"/>
      <c r="H80" s="165"/>
      <c r="I80" s="165"/>
      <c r="J80" s="165"/>
      <c r="K80" s="165"/>
      <c r="L80" s="165"/>
      <c r="M80" s="165"/>
      <c r="N80" s="205"/>
    </row>
    <row r="81" spans="1:14" s="171" customFormat="1" x14ac:dyDescent="0.2">
      <c r="A81" s="172"/>
      <c r="B81" s="213" t="s">
        <v>53</v>
      </c>
      <c r="C81" s="144"/>
      <c r="D81" s="170">
        <v>22000000</v>
      </c>
      <c r="E81" s="144"/>
      <c r="F81" s="222">
        <v>23131</v>
      </c>
      <c r="G81" s="222">
        <v>23431</v>
      </c>
      <c r="H81" s="170">
        <v>18520000</v>
      </c>
      <c r="I81" s="170">
        <v>2778000</v>
      </c>
      <c r="J81" s="165"/>
      <c r="K81" s="170">
        <f>H81-I81</f>
        <v>15742000</v>
      </c>
      <c r="L81" s="165"/>
      <c r="M81" s="170">
        <f>D81-H81</f>
        <v>3480000</v>
      </c>
      <c r="N81" s="205"/>
    </row>
    <row r="82" spans="1:14" s="171" customFormat="1" ht="63" x14ac:dyDescent="0.2">
      <c r="A82" s="172"/>
      <c r="B82" s="214" t="s">
        <v>173</v>
      </c>
      <c r="C82" s="144"/>
      <c r="D82" s="170"/>
      <c r="E82" s="144"/>
      <c r="F82" s="165"/>
      <c r="G82" s="165"/>
      <c r="H82" s="165"/>
      <c r="I82" s="165"/>
      <c r="J82" s="165"/>
      <c r="K82" s="165"/>
      <c r="L82" s="165"/>
      <c r="M82" s="165"/>
      <c r="N82" s="205" t="s">
        <v>238</v>
      </c>
    </row>
    <row r="83" spans="1:14" s="151" customFormat="1" x14ac:dyDescent="0.2">
      <c r="A83" s="306"/>
      <c r="B83" s="306" t="s">
        <v>127</v>
      </c>
      <c r="C83" s="306"/>
      <c r="D83" s="302"/>
      <c r="E83" s="296"/>
      <c r="F83" s="296"/>
      <c r="G83" s="296"/>
      <c r="H83" s="296"/>
      <c r="I83" s="296"/>
      <c r="J83" s="296"/>
      <c r="K83" s="296"/>
      <c r="L83" s="296"/>
      <c r="M83" s="296"/>
      <c r="N83" s="296"/>
    </row>
    <row r="84" spans="1:14" s="168" customFormat="1" ht="50.25" x14ac:dyDescent="0.2">
      <c r="A84" s="273">
        <v>4.1100000000000003</v>
      </c>
      <c r="B84" s="274" t="s">
        <v>93</v>
      </c>
      <c r="C84" s="273" t="s">
        <v>33</v>
      </c>
      <c r="D84" s="282"/>
      <c r="E84" s="277"/>
      <c r="F84" s="277"/>
      <c r="G84" s="277"/>
      <c r="H84" s="277"/>
      <c r="I84" s="277"/>
      <c r="J84" s="277"/>
      <c r="K84" s="277"/>
      <c r="L84" s="277"/>
      <c r="M84" s="277"/>
      <c r="N84" s="278" t="s">
        <v>246</v>
      </c>
    </row>
    <row r="85" spans="1:14" s="168" customFormat="1" x14ac:dyDescent="0.2">
      <c r="A85" s="273"/>
      <c r="B85" s="279" t="s">
        <v>45</v>
      </c>
      <c r="C85" s="273"/>
      <c r="D85" s="282">
        <v>607500</v>
      </c>
      <c r="E85" s="277"/>
      <c r="F85" s="277"/>
      <c r="G85" s="277"/>
      <c r="H85" s="277"/>
      <c r="I85" s="277"/>
      <c r="J85" s="277"/>
      <c r="K85" s="277"/>
      <c r="L85" s="276"/>
      <c r="M85" s="277"/>
      <c r="N85" s="283"/>
    </row>
    <row r="86" spans="1:14" s="151" customFormat="1" x14ac:dyDescent="0.2">
      <c r="A86" s="295" t="s">
        <v>128</v>
      </c>
      <c r="B86" s="295"/>
      <c r="C86" s="295"/>
      <c r="D86" s="303"/>
      <c r="E86" s="296"/>
      <c r="F86" s="296"/>
      <c r="G86" s="296"/>
      <c r="H86" s="296"/>
      <c r="I86" s="296"/>
      <c r="J86" s="296"/>
      <c r="K86" s="296"/>
      <c r="L86" s="296"/>
      <c r="M86" s="296"/>
      <c r="N86" s="296"/>
    </row>
    <row r="87" spans="1:14" s="151" customFormat="1" x14ac:dyDescent="0.2">
      <c r="A87" s="295" t="s">
        <v>118</v>
      </c>
      <c r="B87" s="295"/>
      <c r="C87" s="295"/>
      <c r="D87" s="302"/>
      <c r="E87" s="296"/>
      <c r="F87" s="296"/>
      <c r="G87" s="296"/>
      <c r="H87" s="296"/>
      <c r="I87" s="296"/>
      <c r="J87" s="296"/>
      <c r="K87" s="296"/>
      <c r="L87" s="296"/>
      <c r="M87" s="296"/>
      <c r="N87" s="296"/>
    </row>
    <row r="88" spans="1:14" s="151" customFormat="1" x14ac:dyDescent="0.2">
      <c r="A88" s="299">
        <v>5</v>
      </c>
      <c r="B88" s="300" t="s">
        <v>129</v>
      </c>
      <c r="C88" s="300"/>
      <c r="D88" s="305"/>
      <c r="E88" s="296"/>
      <c r="F88" s="296"/>
      <c r="G88" s="296"/>
      <c r="H88" s="296"/>
      <c r="I88" s="296"/>
      <c r="J88" s="296"/>
      <c r="K88" s="296"/>
      <c r="L88" s="296"/>
      <c r="M88" s="296"/>
      <c r="N88" s="296"/>
    </row>
    <row r="89" spans="1:14" s="151" customFormat="1" ht="47.25" x14ac:dyDescent="0.2">
      <c r="A89" s="306"/>
      <c r="B89" s="308" t="s">
        <v>130</v>
      </c>
      <c r="C89" s="306"/>
      <c r="D89" s="302"/>
      <c r="E89" s="296"/>
      <c r="F89" s="296"/>
      <c r="G89" s="296"/>
      <c r="H89" s="296"/>
      <c r="I89" s="296"/>
      <c r="J89" s="296"/>
      <c r="K89" s="296"/>
      <c r="L89" s="296"/>
      <c r="M89" s="296"/>
      <c r="N89" s="296"/>
    </row>
    <row r="90" spans="1:14" s="168" customFormat="1" ht="63" x14ac:dyDescent="0.2">
      <c r="A90" s="164">
        <v>5.0999999999999996</v>
      </c>
      <c r="B90" s="165" t="s">
        <v>34</v>
      </c>
      <c r="C90" s="144" t="s">
        <v>131</v>
      </c>
      <c r="D90" s="166"/>
      <c r="E90" s="144" t="s">
        <v>63</v>
      </c>
      <c r="F90" s="167"/>
      <c r="G90" s="167"/>
      <c r="H90" s="167"/>
      <c r="I90" s="167"/>
      <c r="J90" s="167"/>
      <c r="K90" s="167"/>
      <c r="L90" s="167"/>
      <c r="M90" s="167"/>
      <c r="N90" s="205" t="s">
        <v>240</v>
      </c>
    </row>
    <row r="91" spans="1:14" s="168" customFormat="1" x14ac:dyDescent="0.2">
      <c r="A91" s="164"/>
      <c r="B91" s="212" t="s">
        <v>45</v>
      </c>
      <c r="C91" s="144"/>
      <c r="D91" s="166">
        <v>1408875</v>
      </c>
      <c r="E91" s="144"/>
      <c r="F91" s="167"/>
      <c r="G91" s="167"/>
      <c r="H91" s="167"/>
      <c r="I91" s="158">
        <v>11550</v>
      </c>
      <c r="J91" s="236">
        <f>I91*100/D91</f>
        <v>0.81980303433590629</v>
      </c>
      <c r="K91" s="220">
        <f>D91-I91-L91</f>
        <v>1016730</v>
      </c>
      <c r="L91" s="166">
        <v>380595</v>
      </c>
      <c r="M91" s="167"/>
      <c r="N91" s="205"/>
    </row>
    <row r="92" spans="1:14" s="168" customFormat="1" ht="47.25" x14ac:dyDescent="0.2">
      <c r="A92" s="273">
        <v>5.2</v>
      </c>
      <c r="B92" s="274" t="s">
        <v>35</v>
      </c>
      <c r="C92" s="275" t="s">
        <v>200</v>
      </c>
      <c r="D92" s="276"/>
      <c r="E92" s="275" t="s">
        <v>66</v>
      </c>
      <c r="F92" s="277"/>
      <c r="G92" s="277"/>
      <c r="H92" s="277"/>
      <c r="I92" s="277"/>
      <c r="J92" s="277"/>
      <c r="K92" s="277"/>
      <c r="L92" s="277"/>
      <c r="M92" s="277"/>
      <c r="N92" s="278" t="s">
        <v>242</v>
      </c>
    </row>
    <row r="93" spans="1:14" s="168" customFormat="1" x14ac:dyDescent="0.2">
      <c r="A93" s="273"/>
      <c r="B93" s="279" t="s">
        <v>45</v>
      </c>
      <c r="C93" s="275"/>
      <c r="D93" s="276">
        <v>3076425</v>
      </c>
      <c r="E93" s="275"/>
      <c r="F93" s="277"/>
      <c r="G93" s="277"/>
      <c r="H93" s="277"/>
      <c r="I93" s="277"/>
      <c r="J93" s="277"/>
      <c r="K93" s="277"/>
      <c r="L93" s="280"/>
      <c r="M93" s="277"/>
      <c r="N93" s="278"/>
    </row>
    <row r="94" spans="1:14" s="168" customFormat="1" ht="63" hidden="1" x14ac:dyDescent="0.2">
      <c r="A94" s="273"/>
      <c r="B94" s="274" t="s">
        <v>174</v>
      </c>
      <c r="C94" s="275" t="s">
        <v>132</v>
      </c>
      <c r="D94" s="281">
        <v>314800</v>
      </c>
      <c r="E94" s="275"/>
      <c r="F94" s="277"/>
      <c r="G94" s="277"/>
      <c r="H94" s="277"/>
      <c r="I94" s="277"/>
      <c r="J94" s="277"/>
      <c r="K94" s="277"/>
      <c r="L94" s="277"/>
      <c r="M94" s="277"/>
      <c r="N94" s="278" t="s">
        <v>222</v>
      </c>
    </row>
    <row r="95" spans="1:14" s="168" customFormat="1" ht="31.5" hidden="1" x14ac:dyDescent="0.2">
      <c r="A95" s="273"/>
      <c r="B95" s="274" t="s">
        <v>176</v>
      </c>
      <c r="C95" s="275" t="s">
        <v>132</v>
      </c>
      <c r="D95" s="281">
        <v>170400</v>
      </c>
      <c r="E95" s="275"/>
      <c r="F95" s="277"/>
      <c r="G95" s="277"/>
      <c r="H95" s="277"/>
      <c r="I95" s="277"/>
      <c r="J95" s="277"/>
      <c r="K95" s="277"/>
      <c r="L95" s="277"/>
      <c r="M95" s="277"/>
      <c r="N95" s="278" t="s">
        <v>228</v>
      </c>
    </row>
    <row r="96" spans="1:14" s="168" customFormat="1" ht="31.5" hidden="1" x14ac:dyDescent="0.2">
      <c r="A96" s="273"/>
      <c r="B96" s="274" t="s">
        <v>177</v>
      </c>
      <c r="C96" s="275" t="s">
        <v>132</v>
      </c>
      <c r="D96" s="281">
        <v>89100</v>
      </c>
      <c r="E96" s="275"/>
      <c r="F96" s="277"/>
      <c r="G96" s="277"/>
      <c r="H96" s="277"/>
      <c r="I96" s="277"/>
      <c r="J96" s="277"/>
      <c r="K96" s="277"/>
      <c r="L96" s="277"/>
      <c r="M96" s="277"/>
      <c r="N96" s="278" t="s">
        <v>228</v>
      </c>
    </row>
    <row r="97" spans="1:14" s="168" customFormat="1" ht="31.5" hidden="1" x14ac:dyDescent="0.2">
      <c r="A97" s="273"/>
      <c r="B97" s="274" t="s">
        <v>178</v>
      </c>
      <c r="C97" s="275" t="s">
        <v>199</v>
      </c>
      <c r="D97" s="281">
        <v>90800</v>
      </c>
      <c r="E97" s="275"/>
      <c r="F97" s="277"/>
      <c r="G97" s="277"/>
      <c r="H97" s="277"/>
      <c r="I97" s="277"/>
      <c r="J97" s="277"/>
      <c r="K97" s="277"/>
      <c r="L97" s="281">
        <v>90800</v>
      </c>
      <c r="M97" s="277"/>
      <c r="N97" s="278" t="s">
        <v>201</v>
      </c>
    </row>
    <row r="98" spans="1:14" s="168" customFormat="1" ht="31.5" hidden="1" x14ac:dyDescent="0.2">
      <c r="A98" s="273"/>
      <c r="B98" s="274" t="s">
        <v>175</v>
      </c>
      <c r="C98" s="275" t="s">
        <v>132</v>
      </c>
      <c r="D98" s="281">
        <v>621600</v>
      </c>
      <c r="E98" s="275"/>
      <c r="F98" s="277"/>
      <c r="G98" s="277"/>
      <c r="H98" s="277"/>
      <c r="I98" s="277"/>
      <c r="J98" s="277"/>
      <c r="K98" s="277"/>
      <c r="L98" s="277"/>
      <c r="M98" s="277"/>
      <c r="N98" s="278" t="s">
        <v>228</v>
      </c>
    </row>
    <row r="99" spans="1:14" s="168" customFormat="1" ht="31.5" hidden="1" x14ac:dyDescent="0.2">
      <c r="A99" s="273"/>
      <c r="B99" s="274" t="s">
        <v>179</v>
      </c>
      <c r="C99" s="275" t="s">
        <v>132</v>
      </c>
      <c r="D99" s="281">
        <v>79600</v>
      </c>
      <c r="E99" s="275"/>
      <c r="F99" s="277"/>
      <c r="G99" s="277"/>
      <c r="H99" s="277"/>
      <c r="I99" s="277"/>
      <c r="J99" s="277"/>
      <c r="K99" s="277"/>
      <c r="L99" s="277"/>
      <c r="M99" s="277"/>
      <c r="N99" s="278" t="s">
        <v>228</v>
      </c>
    </row>
    <row r="100" spans="1:14" s="168" customFormat="1" ht="31.5" hidden="1" x14ac:dyDescent="0.2">
      <c r="A100" s="273"/>
      <c r="B100" s="274" t="s">
        <v>180</v>
      </c>
      <c r="C100" s="275" t="s">
        <v>183</v>
      </c>
      <c r="D100" s="281">
        <v>230625</v>
      </c>
      <c r="E100" s="275"/>
      <c r="F100" s="277"/>
      <c r="G100" s="277"/>
      <c r="H100" s="277"/>
      <c r="I100" s="277"/>
      <c r="J100" s="277"/>
      <c r="K100" s="277"/>
      <c r="L100" s="281">
        <v>230625</v>
      </c>
      <c r="M100" s="277"/>
      <c r="N100" s="278" t="s">
        <v>184</v>
      </c>
    </row>
    <row r="101" spans="1:14" s="168" customFormat="1" ht="31.5" hidden="1" x14ac:dyDescent="0.2">
      <c r="A101" s="273"/>
      <c r="B101" s="274" t="s">
        <v>182</v>
      </c>
      <c r="C101" s="275" t="s">
        <v>183</v>
      </c>
      <c r="D101" s="281">
        <v>860600</v>
      </c>
      <c r="E101" s="275"/>
      <c r="F101" s="277"/>
      <c r="G101" s="277"/>
      <c r="H101" s="277"/>
      <c r="I101" s="277"/>
      <c r="J101" s="277"/>
      <c r="K101" s="277"/>
      <c r="L101" s="281">
        <v>860600</v>
      </c>
      <c r="M101" s="277"/>
      <c r="N101" s="278" t="s">
        <v>185</v>
      </c>
    </row>
    <row r="102" spans="1:14" s="168" customFormat="1" ht="31.5" hidden="1" x14ac:dyDescent="0.2">
      <c r="A102" s="273"/>
      <c r="B102" s="274" t="s">
        <v>181</v>
      </c>
      <c r="C102" s="275" t="s">
        <v>132</v>
      </c>
      <c r="D102" s="281">
        <v>618900</v>
      </c>
      <c r="E102" s="275"/>
      <c r="F102" s="277"/>
      <c r="G102" s="277"/>
      <c r="H102" s="277"/>
      <c r="I102" s="277"/>
      <c r="J102" s="277"/>
      <c r="K102" s="277"/>
      <c r="L102" s="277"/>
      <c r="M102" s="277"/>
      <c r="N102" s="278" t="s">
        <v>228</v>
      </c>
    </row>
    <row r="103" spans="1:14" s="151" customFormat="1" x14ac:dyDescent="0.2">
      <c r="A103" s="295" t="s">
        <v>133</v>
      </c>
      <c r="B103" s="295"/>
      <c r="C103" s="295"/>
      <c r="D103" s="303"/>
      <c r="E103" s="296"/>
      <c r="F103" s="296"/>
      <c r="G103" s="296"/>
      <c r="H103" s="296"/>
      <c r="I103" s="296"/>
      <c r="J103" s="296"/>
      <c r="K103" s="296"/>
      <c r="L103" s="296"/>
      <c r="M103" s="296"/>
      <c r="N103" s="296"/>
    </row>
    <row r="104" spans="1:14" s="151" customFormat="1" x14ac:dyDescent="0.2">
      <c r="A104" s="295" t="s">
        <v>134</v>
      </c>
      <c r="B104" s="295"/>
      <c r="C104" s="295"/>
      <c r="D104" s="302"/>
      <c r="E104" s="296"/>
      <c r="F104" s="296"/>
      <c r="G104" s="296"/>
      <c r="H104" s="296"/>
      <c r="I104" s="296"/>
      <c r="J104" s="296"/>
      <c r="K104" s="296"/>
      <c r="L104" s="296"/>
      <c r="M104" s="296"/>
      <c r="N104" s="296"/>
    </row>
    <row r="105" spans="1:14" s="151" customFormat="1" x14ac:dyDescent="0.2">
      <c r="A105" s="309">
        <v>6</v>
      </c>
      <c r="B105" s="310" t="s">
        <v>135</v>
      </c>
      <c r="C105" s="310"/>
      <c r="D105" s="301"/>
      <c r="E105" s="296"/>
      <c r="F105" s="296"/>
      <c r="G105" s="296"/>
      <c r="H105" s="296"/>
      <c r="I105" s="296"/>
      <c r="J105" s="296"/>
      <c r="K105" s="296"/>
      <c r="L105" s="296"/>
      <c r="M105" s="296"/>
      <c r="N105" s="296"/>
    </row>
    <row r="106" spans="1:14" s="151" customFormat="1" x14ac:dyDescent="0.2">
      <c r="A106" s="309"/>
      <c r="B106" s="310" t="s">
        <v>136</v>
      </c>
      <c r="C106" s="310"/>
      <c r="D106" s="302"/>
      <c r="E106" s="296"/>
      <c r="F106" s="296"/>
      <c r="G106" s="296"/>
      <c r="H106" s="296"/>
      <c r="I106" s="296"/>
      <c r="J106" s="296"/>
      <c r="K106" s="296"/>
      <c r="L106" s="296"/>
      <c r="M106" s="296"/>
      <c r="N106" s="296"/>
    </row>
    <row r="107" spans="1:14" s="160" customFormat="1" ht="47.25" x14ac:dyDescent="0.2">
      <c r="A107" s="164">
        <v>6.1</v>
      </c>
      <c r="B107" s="165" t="s">
        <v>36</v>
      </c>
      <c r="C107" s="144" t="s">
        <v>137</v>
      </c>
      <c r="D107" s="158"/>
      <c r="E107" s="144" t="s">
        <v>58</v>
      </c>
      <c r="F107" s="159"/>
      <c r="G107" s="159"/>
      <c r="H107" s="159"/>
      <c r="I107" s="159"/>
      <c r="J107" s="159"/>
      <c r="K107" s="159"/>
      <c r="L107" s="159"/>
      <c r="M107" s="159"/>
      <c r="N107" s="205" t="s">
        <v>223</v>
      </c>
    </row>
    <row r="108" spans="1:14" s="160" customFormat="1" x14ac:dyDescent="0.2">
      <c r="A108" s="164"/>
      <c r="B108" s="212" t="s">
        <v>45</v>
      </c>
      <c r="C108" s="144"/>
      <c r="D108" s="158">
        <v>3000000</v>
      </c>
      <c r="E108" s="144"/>
      <c r="F108" s="159"/>
      <c r="G108" s="159"/>
      <c r="H108" s="159"/>
      <c r="I108" s="159"/>
      <c r="J108" s="159"/>
      <c r="K108" s="159"/>
      <c r="L108" s="158">
        <v>810000</v>
      </c>
      <c r="M108" s="159"/>
      <c r="N108" s="204"/>
    </row>
    <row r="109" spans="1:14" s="160" customFormat="1" ht="63" x14ac:dyDescent="0.2">
      <c r="A109" s="164">
        <v>6.2</v>
      </c>
      <c r="B109" s="165" t="s">
        <v>37</v>
      </c>
      <c r="C109" s="144" t="s">
        <v>138</v>
      </c>
      <c r="D109" s="158"/>
      <c r="E109" s="144" t="s">
        <v>62</v>
      </c>
      <c r="F109" s="159"/>
      <c r="G109" s="159"/>
      <c r="H109" s="159"/>
      <c r="I109" s="159"/>
      <c r="J109" s="159"/>
      <c r="K109" s="159"/>
      <c r="L109" s="159"/>
      <c r="M109" s="159"/>
      <c r="N109" s="205" t="s">
        <v>262</v>
      </c>
    </row>
    <row r="110" spans="1:14" s="160" customFormat="1" x14ac:dyDescent="0.2">
      <c r="A110" s="164"/>
      <c r="B110" s="212" t="s">
        <v>45</v>
      </c>
      <c r="C110" s="144"/>
      <c r="D110" s="166">
        <v>5000000</v>
      </c>
      <c r="E110" s="144"/>
      <c r="F110" s="159"/>
      <c r="G110" s="159"/>
      <c r="H110" s="159"/>
      <c r="I110" s="159"/>
      <c r="J110" s="159"/>
      <c r="K110" s="159"/>
      <c r="L110" s="159"/>
      <c r="M110" s="159"/>
      <c r="N110" s="205"/>
    </row>
    <row r="111" spans="1:14" s="151" customFormat="1" x14ac:dyDescent="0.2">
      <c r="A111" s="309">
        <v>7</v>
      </c>
      <c r="B111" s="310" t="s">
        <v>139</v>
      </c>
      <c r="C111" s="310"/>
      <c r="D111" s="305"/>
      <c r="E111" s="296"/>
      <c r="F111" s="296"/>
      <c r="G111" s="296"/>
      <c r="H111" s="296"/>
      <c r="I111" s="296"/>
      <c r="J111" s="296"/>
      <c r="K111" s="296"/>
      <c r="L111" s="296"/>
      <c r="M111" s="296"/>
      <c r="N111" s="296"/>
    </row>
    <row r="112" spans="1:14" s="151" customFormat="1" x14ac:dyDescent="0.2">
      <c r="A112" s="309"/>
      <c r="B112" s="310" t="s">
        <v>140</v>
      </c>
      <c r="C112" s="310"/>
      <c r="D112" s="302"/>
      <c r="E112" s="296"/>
      <c r="F112" s="296"/>
      <c r="G112" s="296"/>
      <c r="H112" s="296"/>
      <c r="I112" s="296"/>
      <c r="J112" s="296"/>
      <c r="K112" s="296"/>
      <c r="L112" s="296"/>
      <c r="M112" s="296"/>
      <c r="N112" s="296"/>
    </row>
    <row r="113" spans="1:14" s="160" customFormat="1" ht="31.5" x14ac:dyDescent="0.2">
      <c r="A113" s="164">
        <v>7.1</v>
      </c>
      <c r="B113" s="165" t="s">
        <v>38</v>
      </c>
      <c r="C113" s="144" t="s">
        <v>137</v>
      </c>
      <c r="D113" s="166"/>
      <c r="E113" s="144" t="s">
        <v>58</v>
      </c>
      <c r="F113" s="159"/>
      <c r="G113" s="159"/>
      <c r="H113" s="159"/>
      <c r="I113" s="159"/>
      <c r="J113" s="159"/>
      <c r="K113" s="159"/>
      <c r="L113" s="159"/>
      <c r="M113" s="159"/>
      <c r="N113" s="205" t="s">
        <v>237</v>
      </c>
    </row>
    <row r="114" spans="1:14" s="178" customFormat="1" hidden="1" x14ac:dyDescent="0.2">
      <c r="A114" s="175"/>
      <c r="B114" s="176" t="s">
        <v>141</v>
      </c>
      <c r="C114" s="175" t="s">
        <v>142</v>
      </c>
      <c r="D114" s="177">
        <v>0</v>
      </c>
      <c r="E114" s="176"/>
      <c r="F114" s="176"/>
      <c r="G114" s="176"/>
      <c r="H114" s="176"/>
      <c r="I114" s="176"/>
      <c r="J114" s="176"/>
      <c r="K114" s="176"/>
      <c r="L114" s="176"/>
      <c r="M114" s="176"/>
      <c r="N114" s="176"/>
    </row>
    <row r="115" spans="1:14" s="217" customFormat="1" x14ac:dyDescent="0.2">
      <c r="A115" s="215"/>
      <c r="B115" s="212" t="s">
        <v>45</v>
      </c>
      <c r="C115" s="215"/>
      <c r="D115" s="166">
        <v>959300</v>
      </c>
      <c r="E115" s="216"/>
      <c r="F115" s="216"/>
      <c r="G115" s="216"/>
      <c r="H115" s="216"/>
      <c r="I115" s="158">
        <v>136325</v>
      </c>
      <c r="J115" s="236">
        <f>I115*100/D115</f>
        <v>14.210882935473784</v>
      </c>
      <c r="K115" s="285">
        <f>D115-I115</f>
        <v>822975</v>
      </c>
      <c r="L115" s="216"/>
      <c r="M115" s="216"/>
      <c r="N115" s="216"/>
    </row>
    <row r="116" spans="1:14" s="217" customFormat="1" ht="31.5" x14ac:dyDescent="0.2">
      <c r="A116" s="333">
        <v>7.2</v>
      </c>
      <c r="B116" s="328" t="s">
        <v>254</v>
      </c>
      <c r="C116" s="329" t="s">
        <v>137</v>
      </c>
      <c r="D116" s="334"/>
      <c r="E116" s="329" t="s">
        <v>255</v>
      </c>
      <c r="F116" s="335"/>
      <c r="G116" s="335"/>
      <c r="H116" s="335"/>
      <c r="I116" s="335"/>
      <c r="J116" s="335"/>
      <c r="K116" s="335"/>
      <c r="L116" s="335"/>
      <c r="M116" s="335"/>
      <c r="N116" s="332" t="s">
        <v>238</v>
      </c>
    </row>
    <row r="117" spans="1:14" s="217" customFormat="1" x14ac:dyDescent="0.2">
      <c r="A117" s="215"/>
      <c r="B117" s="212" t="s">
        <v>45</v>
      </c>
      <c r="C117" s="215"/>
      <c r="D117" s="166">
        <v>810000</v>
      </c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</row>
    <row r="118" spans="1:14" s="151" customFormat="1" x14ac:dyDescent="0.2">
      <c r="A118" s="295" t="s">
        <v>143</v>
      </c>
      <c r="B118" s="295"/>
      <c r="C118" s="295"/>
      <c r="D118" s="303"/>
      <c r="E118" s="296"/>
      <c r="F118" s="296"/>
      <c r="G118" s="296"/>
      <c r="H118" s="296"/>
      <c r="I118" s="296"/>
      <c r="J118" s="296"/>
      <c r="K118" s="296"/>
      <c r="L118" s="296"/>
      <c r="M118" s="296"/>
      <c r="N118" s="296"/>
    </row>
    <row r="119" spans="1:14" s="151" customFormat="1" x14ac:dyDescent="0.2">
      <c r="A119" s="295" t="s">
        <v>144</v>
      </c>
      <c r="B119" s="295"/>
      <c r="C119" s="295"/>
      <c r="D119" s="302"/>
      <c r="E119" s="296"/>
      <c r="F119" s="296"/>
      <c r="G119" s="296"/>
      <c r="H119" s="296"/>
      <c r="I119" s="296"/>
      <c r="J119" s="296"/>
      <c r="K119" s="296"/>
      <c r="L119" s="296"/>
      <c r="M119" s="296"/>
      <c r="N119" s="296"/>
    </row>
    <row r="120" spans="1:14" s="151" customFormat="1" x14ac:dyDescent="0.2">
      <c r="A120" s="309">
        <v>8</v>
      </c>
      <c r="B120" s="310" t="s">
        <v>145</v>
      </c>
      <c r="C120" s="310"/>
      <c r="D120" s="305"/>
      <c r="E120" s="296"/>
      <c r="F120" s="296"/>
      <c r="G120" s="296"/>
      <c r="H120" s="296"/>
      <c r="I120" s="296"/>
      <c r="J120" s="296"/>
      <c r="K120" s="296"/>
      <c r="L120" s="296"/>
      <c r="M120" s="296"/>
      <c r="N120" s="296"/>
    </row>
    <row r="121" spans="1:14" s="151" customFormat="1" x14ac:dyDescent="0.2">
      <c r="A121" s="310"/>
      <c r="B121" s="310" t="s">
        <v>146</v>
      </c>
      <c r="C121" s="310"/>
      <c r="D121" s="302"/>
      <c r="E121" s="296"/>
      <c r="F121" s="296"/>
      <c r="G121" s="296"/>
      <c r="H121" s="296"/>
      <c r="I121" s="296"/>
      <c r="J121" s="296"/>
      <c r="K121" s="296"/>
      <c r="L121" s="296"/>
      <c r="M121" s="296"/>
      <c r="N121" s="296"/>
    </row>
    <row r="122" spans="1:14" s="160" customFormat="1" ht="50.25" x14ac:dyDescent="0.2">
      <c r="A122" s="273">
        <v>8.1</v>
      </c>
      <c r="B122" s="274" t="s">
        <v>39</v>
      </c>
      <c r="C122" s="275" t="s">
        <v>147</v>
      </c>
      <c r="D122" s="276"/>
      <c r="E122" s="275" t="s">
        <v>67</v>
      </c>
      <c r="F122" s="284"/>
      <c r="G122" s="284"/>
      <c r="H122" s="284"/>
      <c r="I122" s="284"/>
      <c r="J122" s="284"/>
      <c r="K122" s="284"/>
      <c r="L122" s="284"/>
      <c r="M122" s="284"/>
      <c r="N122" s="278" t="s">
        <v>244</v>
      </c>
    </row>
    <row r="123" spans="1:14" s="160" customFormat="1" x14ac:dyDescent="0.2">
      <c r="A123" s="273"/>
      <c r="B123" s="279" t="s">
        <v>45</v>
      </c>
      <c r="C123" s="275"/>
      <c r="D123" s="276">
        <v>2168000</v>
      </c>
      <c r="E123" s="275"/>
      <c r="F123" s="284"/>
      <c r="G123" s="284"/>
      <c r="H123" s="284"/>
      <c r="I123" s="284"/>
      <c r="J123" s="284"/>
      <c r="K123" s="284"/>
      <c r="L123" s="284"/>
      <c r="M123" s="284"/>
      <c r="N123" s="278"/>
    </row>
    <row r="124" spans="1:14" s="151" customFormat="1" x14ac:dyDescent="0.2">
      <c r="A124" s="295" t="s">
        <v>148</v>
      </c>
      <c r="B124" s="295"/>
      <c r="C124" s="295"/>
      <c r="D124" s="303"/>
      <c r="E124" s="296"/>
      <c r="F124" s="296"/>
      <c r="G124" s="296"/>
      <c r="H124" s="296"/>
      <c r="I124" s="296"/>
      <c r="J124" s="296"/>
      <c r="K124" s="296"/>
      <c r="L124" s="296"/>
      <c r="M124" s="296"/>
      <c r="N124" s="296"/>
    </row>
    <row r="125" spans="1:14" s="151" customFormat="1" x14ac:dyDescent="0.2">
      <c r="A125" s="295" t="s">
        <v>144</v>
      </c>
      <c r="B125" s="295"/>
      <c r="C125" s="295"/>
      <c r="D125" s="302"/>
      <c r="E125" s="296"/>
      <c r="F125" s="296"/>
      <c r="G125" s="296"/>
      <c r="H125" s="296"/>
      <c r="I125" s="296"/>
      <c r="J125" s="296"/>
      <c r="K125" s="296"/>
      <c r="L125" s="296"/>
      <c r="M125" s="296"/>
      <c r="N125" s="296"/>
    </row>
    <row r="126" spans="1:14" s="151" customFormat="1" x14ac:dyDescent="0.2">
      <c r="A126" s="309">
        <v>9</v>
      </c>
      <c r="B126" s="310" t="s">
        <v>149</v>
      </c>
      <c r="C126" s="310"/>
      <c r="D126" s="305"/>
      <c r="E126" s="296"/>
      <c r="F126" s="296"/>
      <c r="G126" s="296"/>
      <c r="H126" s="296"/>
      <c r="I126" s="296"/>
      <c r="J126" s="296"/>
      <c r="K126" s="296"/>
      <c r="L126" s="296"/>
      <c r="M126" s="296"/>
      <c r="N126" s="296"/>
    </row>
    <row r="127" spans="1:14" s="151" customFormat="1" x14ac:dyDescent="0.2">
      <c r="A127" s="310"/>
      <c r="B127" s="310" t="s">
        <v>150</v>
      </c>
      <c r="C127" s="310"/>
      <c r="D127" s="302"/>
      <c r="E127" s="296"/>
      <c r="F127" s="296"/>
      <c r="G127" s="296"/>
      <c r="H127" s="296"/>
      <c r="I127" s="296"/>
      <c r="J127" s="296"/>
      <c r="K127" s="296"/>
      <c r="L127" s="296"/>
      <c r="M127" s="296"/>
      <c r="N127" s="296"/>
    </row>
    <row r="128" spans="1:14" s="168" customFormat="1" ht="47.25" x14ac:dyDescent="0.2">
      <c r="A128" s="164">
        <v>9.1</v>
      </c>
      <c r="B128" s="165" t="s">
        <v>40</v>
      </c>
      <c r="C128" s="144" t="s">
        <v>151</v>
      </c>
      <c r="D128" s="179"/>
      <c r="E128" s="144" t="s">
        <v>59</v>
      </c>
      <c r="F128" s="167"/>
      <c r="G128" s="167"/>
      <c r="H128" s="167"/>
      <c r="I128" s="167"/>
      <c r="J128" s="167"/>
      <c r="K128" s="167"/>
      <c r="L128" s="167"/>
      <c r="M128" s="167"/>
      <c r="N128" s="205" t="s">
        <v>245</v>
      </c>
    </row>
    <row r="129" spans="1:14" s="184" customFormat="1" ht="23.25" hidden="1" customHeight="1" x14ac:dyDescent="0.2">
      <c r="A129" s="180" t="s">
        <v>152</v>
      </c>
      <c r="B129" s="181"/>
      <c r="C129" s="181"/>
      <c r="D129" s="182">
        <f>SUM(D131)</f>
        <v>0</v>
      </c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</row>
    <row r="130" spans="1:14" s="184" customFormat="1" ht="23.25" hidden="1" customHeight="1" x14ac:dyDescent="0.2">
      <c r="A130" s="180" t="s">
        <v>153</v>
      </c>
      <c r="B130" s="181"/>
      <c r="C130" s="181"/>
      <c r="D130" s="185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</row>
    <row r="131" spans="1:14" s="178" customFormat="1" ht="31.5" hidden="1" x14ac:dyDescent="0.2">
      <c r="A131" s="175">
        <v>1</v>
      </c>
      <c r="B131" s="186" t="s">
        <v>154</v>
      </c>
      <c r="C131" s="187" t="s">
        <v>155</v>
      </c>
      <c r="D131" s="188">
        <v>0</v>
      </c>
      <c r="E131" s="176"/>
      <c r="F131" s="176"/>
      <c r="G131" s="176"/>
      <c r="H131" s="176"/>
      <c r="I131" s="176"/>
      <c r="J131" s="176"/>
      <c r="K131" s="176"/>
      <c r="L131" s="176"/>
      <c r="M131" s="176"/>
      <c r="N131" s="176"/>
    </row>
    <row r="132" spans="1:14" s="217" customFormat="1" x14ac:dyDescent="0.2">
      <c r="A132" s="215"/>
      <c r="B132" s="212" t="s">
        <v>45</v>
      </c>
      <c r="C132" s="218"/>
      <c r="D132" s="179">
        <v>3290000</v>
      </c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</row>
    <row r="133" spans="1:14" s="160" customFormat="1" x14ac:dyDescent="0.2">
      <c r="A133" s="316"/>
      <c r="B133" s="317" t="s">
        <v>156</v>
      </c>
      <c r="C133" s="318"/>
      <c r="D133" s="319">
        <v>9000000</v>
      </c>
      <c r="E133" s="320"/>
      <c r="F133" s="320"/>
      <c r="G133" s="320"/>
      <c r="H133" s="321">
        <v>9000000</v>
      </c>
      <c r="I133" s="322">
        <v>3957841.71</v>
      </c>
      <c r="J133" s="323">
        <f>I133*100/D133</f>
        <v>43.976019000000001</v>
      </c>
      <c r="K133" s="324">
        <f>H133-I133</f>
        <v>5042158.29</v>
      </c>
      <c r="L133" s="320"/>
      <c r="M133" s="325"/>
      <c r="N133" s="325"/>
    </row>
    <row r="134" spans="1:14" s="190" customFormat="1" x14ac:dyDescent="0.25">
      <c r="A134" s="311"/>
      <c r="B134" s="311" t="s">
        <v>256</v>
      </c>
      <c r="C134" s="311"/>
      <c r="D134" s="312">
        <f>+D10+D22+D29+D31+D33+D35+D44+D46+D54+D57+D60+D63+D66+D69+D72+D75+D78+D81+D85+D91+D93+D108+D110+D115+D123+D132+D133+D47</f>
        <v>255577100</v>
      </c>
      <c r="E134" s="313"/>
      <c r="F134" s="313"/>
      <c r="G134" s="313"/>
      <c r="H134" s="314">
        <f>H10+H22+H29+H31+H33+H35+H44+H47+H54+H57+H60+H63+H66+H69+H72+H75+H78+H81+H85+H91+H93+H108+H110+H115+H123+H132+H133</f>
        <v>214006792.69</v>
      </c>
      <c r="I134" s="314">
        <f>I10+I22+I29+I31+I33+I35+I44+I47+I54+I57+I60+I63+I66+I69+I72+I75+I78+I81+I85+I91+I93+I108+I110+I115+I123+I132+I133</f>
        <v>6883716.71</v>
      </c>
      <c r="J134" s="315"/>
      <c r="K134" s="314">
        <f>K10+K22+K29+K31+K33+K35+K44+K47+K54+K57+K60+K63+K66+K69+K72+K75+K78+K81+K85+K91+K93+K108+K110+K115+K123+K132+K133</f>
        <v>209413863.28999999</v>
      </c>
      <c r="L134" s="314">
        <f>L10+L22+L29+L31+L33+L35+L44+L47+L54+L57+L60+L63+L66+L69+L72+L75+L78+L81+L85+L91+L93+L108+L110+L115+L123+L132+L133</f>
        <v>3367802.31</v>
      </c>
      <c r="M134" s="314">
        <f>M10+M22+M29+M31+M33+M35+M44+M47+M54+M57+M60+M63+M66+M69+M72+M75+M78+M81+M85+M91+M93+M108+M110+M115+M123+M132+M133</f>
        <v>7933000</v>
      </c>
      <c r="N134" s="313"/>
    </row>
    <row r="135" spans="1:14" s="194" customFormat="1" hidden="1" x14ac:dyDescent="0.25">
      <c r="A135" s="191"/>
      <c r="B135" s="192" t="s">
        <v>157</v>
      </c>
      <c r="C135" s="192"/>
      <c r="D135" s="193"/>
    </row>
    <row r="136" spans="1:14" s="160" customFormat="1" hidden="1" x14ac:dyDescent="0.2">
      <c r="A136" s="195"/>
      <c r="B136" s="196"/>
      <c r="C136" s="197"/>
      <c r="D136" s="198"/>
    </row>
    <row r="137" spans="1:14" s="160" customFormat="1" hidden="1" x14ac:dyDescent="0.2">
      <c r="A137" s="195"/>
      <c r="B137" s="196"/>
      <c r="C137" s="197"/>
      <c r="D137" s="198"/>
    </row>
    <row r="138" spans="1:14" s="160" customFormat="1" hidden="1" x14ac:dyDescent="0.2">
      <c r="A138" s="195"/>
      <c r="B138" s="196"/>
      <c r="C138" s="197"/>
      <c r="D138" s="198"/>
    </row>
    <row r="139" spans="1:14" s="160" customFormat="1" hidden="1" x14ac:dyDescent="0.2">
      <c r="A139" s="195"/>
      <c r="B139" s="196"/>
      <c r="C139" s="197"/>
      <c r="D139" s="198"/>
    </row>
    <row r="140" spans="1:14" s="160" customFormat="1" hidden="1" x14ac:dyDescent="0.2">
      <c r="A140" s="195"/>
      <c r="B140" s="196"/>
      <c r="C140" s="197"/>
      <c r="D140" s="198"/>
    </row>
    <row r="141" spans="1:14" s="160" customFormat="1" hidden="1" x14ac:dyDescent="0.2">
      <c r="A141" s="195"/>
      <c r="B141" s="196"/>
      <c r="C141" s="197"/>
      <c r="D141" s="198"/>
    </row>
    <row r="142" spans="1:14" s="160" customFormat="1" hidden="1" x14ac:dyDescent="0.2">
      <c r="A142" s="195"/>
      <c r="B142" s="196"/>
      <c r="C142" s="197"/>
      <c r="D142" s="198"/>
    </row>
    <row r="143" spans="1:14" s="160" customFormat="1" hidden="1" x14ac:dyDescent="0.2">
      <c r="A143" s="195"/>
      <c r="B143" s="196"/>
      <c r="C143" s="197"/>
      <c r="D143" s="198"/>
    </row>
    <row r="144" spans="1:14" s="160" customFormat="1" hidden="1" x14ac:dyDescent="0.2">
      <c r="A144" s="195"/>
      <c r="B144" s="196"/>
      <c r="C144" s="197"/>
      <c r="D144" s="326"/>
    </row>
    <row r="145" spans="1:13" x14ac:dyDescent="0.25">
      <c r="A145" s="336"/>
      <c r="B145" s="336"/>
      <c r="C145" s="336"/>
      <c r="D145" s="340" t="s">
        <v>257</v>
      </c>
      <c r="E145" s="340"/>
      <c r="F145" s="340"/>
      <c r="G145" s="340"/>
      <c r="H145" s="340"/>
      <c r="I145" s="340"/>
      <c r="J145" s="340"/>
      <c r="K145" s="340"/>
      <c r="L145" s="348">
        <f>D85+D123+D93</f>
        <v>5851925</v>
      </c>
      <c r="M145" s="348"/>
    </row>
    <row r="146" spans="1:13" x14ac:dyDescent="0.25">
      <c r="A146" s="290"/>
      <c r="B146" s="290"/>
      <c r="C146" s="290"/>
      <c r="D146" s="340" t="s">
        <v>258</v>
      </c>
      <c r="E146" s="340"/>
      <c r="F146" s="340"/>
      <c r="G146" s="340"/>
      <c r="H146" s="340"/>
      <c r="I146" s="340"/>
      <c r="J146" s="340"/>
      <c r="K146" s="340"/>
      <c r="L146" s="348">
        <f>L134+M134</f>
        <v>11300802.310000001</v>
      </c>
      <c r="M146" s="348"/>
    </row>
    <row r="147" spans="1:13" x14ac:dyDescent="0.25">
      <c r="A147" s="290"/>
      <c r="B147" s="290"/>
      <c r="C147" s="290"/>
      <c r="D147" s="340" t="s">
        <v>259</v>
      </c>
      <c r="E147" s="340"/>
      <c r="F147" s="340"/>
      <c r="G147" s="340"/>
      <c r="H147" s="340"/>
      <c r="I147" s="340"/>
      <c r="J147" s="340"/>
      <c r="K147" s="340"/>
      <c r="L147" s="348">
        <f>D14+D15+D117</f>
        <v>2078000</v>
      </c>
      <c r="M147" s="348"/>
    </row>
    <row r="148" spans="1:13" x14ac:dyDescent="0.25">
      <c r="A148" s="290"/>
      <c r="B148" s="290"/>
      <c r="C148" s="290"/>
      <c r="D148" s="340" t="s">
        <v>260</v>
      </c>
      <c r="E148" s="340"/>
      <c r="F148" s="340"/>
      <c r="G148" s="340"/>
      <c r="H148" s="340"/>
      <c r="I148" s="340"/>
      <c r="J148" s="340"/>
      <c r="K148" s="340"/>
      <c r="L148" s="348">
        <f>L146-L147</f>
        <v>9222802.3100000005</v>
      </c>
      <c r="M148" s="348"/>
    </row>
    <row r="149" spans="1:13" ht="11.25" customHeight="1" x14ac:dyDescent="0.25">
      <c r="A149" s="290"/>
      <c r="B149" s="290"/>
      <c r="C149" s="290"/>
      <c r="D149" s="184"/>
    </row>
    <row r="150" spans="1:13" ht="24" customHeight="1" x14ac:dyDescent="0.35">
      <c r="B150" s="349" t="s">
        <v>247</v>
      </c>
      <c r="C150" s="349"/>
      <c r="D150" s="349"/>
      <c r="E150" s="350">
        <v>255577100</v>
      </c>
      <c r="F150" s="350"/>
    </row>
    <row r="151" spans="1:13" ht="24" customHeight="1" x14ac:dyDescent="0.35">
      <c r="B151" s="349" t="s">
        <v>249</v>
      </c>
      <c r="C151" s="349"/>
      <c r="D151" s="349"/>
      <c r="E151" s="351">
        <f>H134+I134</f>
        <v>220890509.40000001</v>
      </c>
      <c r="F151" s="352"/>
    </row>
    <row r="152" spans="1:13" ht="21" x14ac:dyDescent="0.35">
      <c r="B152" s="349" t="s">
        <v>248</v>
      </c>
      <c r="C152" s="349"/>
      <c r="D152" s="349"/>
      <c r="E152" s="351">
        <f>E151*100/E150</f>
        <v>86.428130454567324</v>
      </c>
      <c r="F152" s="352"/>
      <c r="G152" s="288" t="s">
        <v>265</v>
      </c>
    </row>
    <row r="153" spans="1:13" ht="21" x14ac:dyDescent="0.35">
      <c r="B153" s="287"/>
      <c r="C153" s="289"/>
      <c r="D153" s="286"/>
    </row>
    <row r="154" spans="1:13" x14ac:dyDescent="0.25">
      <c r="D154" s="145"/>
    </row>
    <row r="155" spans="1:13" x14ac:dyDescent="0.25">
      <c r="D155" s="145"/>
    </row>
    <row r="156" spans="1:13" x14ac:dyDescent="0.25">
      <c r="D156" s="145"/>
    </row>
    <row r="157" spans="1:13" x14ac:dyDescent="0.25">
      <c r="D157" s="145"/>
    </row>
    <row r="158" spans="1:13" x14ac:dyDescent="0.25">
      <c r="D158" s="145"/>
    </row>
    <row r="159" spans="1:13" x14ac:dyDescent="0.25">
      <c r="D159" s="145"/>
    </row>
  </sheetData>
  <mergeCells count="27">
    <mergeCell ref="B150:D150"/>
    <mergeCell ref="B151:D151"/>
    <mergeCell ref="B152:D152"/>
    <mergeCell ref="E150:F150"/>
    <mergeCell ref="E151:F151"/>
    <mergeCell ref="E152:F152"/>
    <mergeCell ref="D148:K148"/>
    <mergeCell ref="L148:M148"/>
    <mergeCell ref="L145:M145"/>
    <mergeCell ref="D146:K146"/>
    <mergeCell ref="D147:K147"/>
    <mergeCell ref="L146:M146"/>
    <mergeCell ref="L147:M147"/>
    <mergeCell ref="A1:N1"/>
    <mergeCell ref="I3:K3"/>
    <mergeCell ref="L3:L4"/>
    <mergeCell ref="M3:M4"/>
    <mergeCell ref="N3:N4"/>
    <mergeCell ref="E3:E4"/>
    <mergeCell ref="F3:G3"/>
    <mergeCell ref="H3:H4"/>
    <mergeCell ref="A145:C145"/>
    <mergeCell ref="A3:A4"/>
    <mergeCell ref="B3:B4"/>
    <mergeCell ref="C3:C4"/>
    <mergeCell ref="D3:D4"/>
    <mergeCell ref="D145:K145"/>
  </mergeCells>
  <pageMargins left="0.35433070866141736" right="0.31496062992125984" top="0.55118110236220474" bottom="0.31496062992125984" header="0.31496062992125984" footer="0.31496062992125984"/>
  <pageSetup paperSize="9" scale="69" fitToHeight="0" orientation="landscape" r:id="rId1"/>
  <rowBreaks count="6" manualBreakCount="6">
    <brk id="25" max="13" man="1"/>
    <brk id="45" max="13" man="1"/>
    <brk id="58" max="13" man="1"/>
    <brk id="73" max="13" man="1"/>
    <brk id="102" max="13" man="1"/>
    <brk id="12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3"/>
  <sheetViews>
    <sheetView view="pageBreakPreview" zoomScale="90" zoomScaleNormal="100" zoomScaleSheetLayoutView="90" zoomScalePageLayoutView="70" workbookViewId="0">
      <pane ySplit="4" topLeftCell="A118" activePane="bottomLeft" state="frozen"/>
      <selection pane="bottomLeft" activeCell="L2" sqref="L2"/>
    </sheetView>
  </sheetViews>
  <sheetFormatPr defaultColWidth="9.125" defaultRowHeight="15.75" x14ac:dyDescent="0.25"/>
  <cols>
    <col min="1" max="1" width="8" style="231" bestFit="1" customWidth="1"/>
    <col min="2" max="2" width="28.625" style="145" customWidth="1"/>
    <col min="3" max="3" width="20.625" style="200" customWidth="1"/>
    <col min="4" max="4" width="13" style="201" bestFit="1" customWidth="1"/>
    <col min="5" max="5" width="9.125" style="145"/>
    <col min="6" max="6" width="13.375" style="145" customWidth="1"/>
    <col min="7" max="7" width="9.875" style="145" bestFit="1" customWidth="1"/>
    <col min="8" max="8" width="9.125" style="145"/>
    <col min="9" max="9" width="10.75" style="145" bestFit="1" customWidth="1"/>
    <col min="10" max="10" width="9.875" style="145" bestFit="1" customWidth="1"/>
    <col min="11" max="11" width="9.125" style="145"/>
    <col min="12" max="12" width="34.25" style="145" customWidth="1"/>
    <col min="13" max="16384" width="9.125" style="145"/>
  </cols>
  <sheetData>
    <row r="1" spans="1:12" ht="25.5" customHeight="1" x14ac:dyDescent="0.25">
      <c r="A1" s="341" t="s">
        <v>158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</row>
    <row r="2" spans="1:12" ht="31.5" x14ac:dyDescent="0.25">
      <c r="A2" s="146"/>
      <c r="B2" s="146"/>
      <c r="C2" s="146"/>
      <c r="D2" s="147"/>
      <c r="L2" s="244" t="s">
        <v>235</v>
      </c>
    </row>
    <row r="3" spans="1:12" s="148" customFormat="1" ht="21.6" customHeight="1" x14ac:dyDescent="0.2">
      <c r="A3" s="353" t="s">
        <v>0</v>
      </c>
      <c r="B3" s="354" t="s">
        <v>1</v>
      </c>
      <c r="C3" s="353" t="s">
        <v>2</v>
      </c>
      <c r="D3" s="357" t="s">
        <v>202</v>
      </c>
      <c r="E3" s="357"/>
      <c r="F3" s="355" t="s">
        <v>6</v>
      </c>
      <c r="G3" s="356" t="s">
        <v>7</v>
      </c>
      <c r="H3" s="356"/>
      <c r="I3" s="356"/>
      <c r="J3" s="357" t="s">
        <v>8</v>
      </c>
      <c r="K3" s="357" t="s">
        <v>9</v>
      </c>
      <c r="L3" s="359" t="s">
        <v>10</v>
      </c>
    </row>
    <row r="4" spans="1:12" s="148" customFormat="1" ht="21.6" customHeight="1" x14ac:dyDescent="0.2">
      <c r="A4" s="353"/>
      <c r="B4" s="354"/>
      <c r="C4" s="353"/>
      <c r="D4" s="233" t="s">
        <v>45</v>
      </c>
      <c r="E4" s="234" t="s">
        <v>53</v>
      </c>
      <c r="F4" s="355"/>
      <c r="G4" s="210" t="s">
        <v>13</v>
      </c>
      <c r="H4" s="211" t="s">
        <v>14</v>
      </c>
      <c r="I4" s="232" t="s">
        <v>15</v>
      </c>
      <c r="J4" s="355"/>
      <c r="K4" s="355"/>
      <c r="L4" s="359"/>
    </row>
    <row r="5" spans="1:12" s="151" customFormat="1" x14ac:dyDescent="0.2">
      <c r="A5" s="149" t="s">
        <v>105</v>
      </c>
      <c r="B5" s="149"/>
      <c r="C5" s="149"/>
      <c r="D5" s="149"/>
      <c r="E5" s="150"/>
      <c r="F5" s="150"/>
      <c r="G5" s="150"/>
      <c r="H5" s="150"/>
      <c r="I5" s="150"/>
      <c r="J5" s="150"/>
      <c r="K5" s="150"/>
      <c r="L5" s="150"/>
    </row>
    <row r="6" spans="1:12" s="151" customFormat="1" x14ac:dyDescent="0.2">
      <c r="A6" s="152" t="s">
        <v>106</v>
      </c>
      <c r="B6" s="152"/>
      <c r="C6" s="152"/>
      <c r="D6" s="153"/>
      <c r="E6" s="150"/>
      <c r="F6" s="150"/>
      <c r="G6" s="150"/>
      <c r="H6" s="150"/>
      <c r="I6" s="150"/>
      <c r="J6" s="150"/>
      <c r="K6" s="150"/>
      <c r="L6" s="150"/>
    </row>
    <row r="7" spans="1:12" s="151" customFormat="1" x14ac:dyDescent="0.2">
      <c r="A7" s="154">
        <v>1</v>
      </c>
      <c r="B7" s="155" t="s">
        <v>107</v>
      </c>
      <c r="C7" s="155"/>
      <c r="D7" s="156"/>
      <c r="E7" s="150"/>
      <c r="F7" s="150"/>
      <c r="G7" s="150"/>
      <c r="H7" s="150"/>
      <c r="I7" s="150"/>
      <c r="J7" s="150"/>
      <c r="K7" s="150"/>
      <c r="L7" s="150"/>
    </row>
    <row r="8" spans="1:12" s="151" customFormat="1" x14ac:dyDescent="0.2">
      <c r="A8" s="155"/>
      <c r="B8" s="155" t="s">
        <v>108</v>
      </c>
      <c r="C8" s="155"/>
      <c r="D8" s="157"/>
      <c r="E8" s="150"/>
      <c r="F8" s="150"/>
      <c r="G8" s="150"/>
      <c r="H8" s="150"/>
      <c r="I8" s="150"/>
      <c r="J8" s="150"/>
      <c r="K8" s="150"/>
      <c r="L8" s="150"/>
    </row>
    <row r="9" spans="1:12" s="160" customFormat="1" ht="47.25" x14ac:dyDescent="0.2">
      <c r="A9" s="203">
        <v>1.1000000000000001</v>
      </c>
      <c r="B9" s="165" t="s">
        <v>109</v>
      </c>
      <c r="C9" s="144" t="s">
        <v>17</v>
      </c>
      <c r="D9" s="158"/>
      <c r="E9" s="144"/>
      <c r="F9" s="167"/>
      <c r="G9" s="167"/>
      <c r="H9" s="167"/>
      <c r="I9" s="167"/>
      <c r="J9" s="167"/>
      <c r="K9" s="167"/>
      <c r="L9" s="202"/>
    </row>
    <row r="10" spans="1:12" s="160" customFormat="1" x14ac:dyDescent="0.2">
      <c r="A10" s="203"/>
      <c r="B10" s="212" t="s">
        <v>53</v>
      </c>
      <c r="C10" s="144"/>
      <c r="D10" s="158"/>
      <c r="E10" s="158">
        <v>8150000</v>
      </c>
      <c r="F10" s="167"/>
      <c r="G10" s="167"/>
      <c r="H10" s="167"/>
      <c r="I10" s="167"/>
      <c r="J10" s="167"/>
      <c r="K10" s="167"/>
      <c r="L10" s="202"/>
    </row>
    <row r="11" spans="1:12" s="160" customFormat="1" ht="94.5" x14ac:dyDescent="0.2">
      <c r="A11" s="203"/>
      <c r="B11" s="165" t="s">
        <v>161</v>
      </c>
      <c r="C11" s="144"/>
      <c r="D11" s="158"/>
      <c r="E11" s="144"/>
      <c r="F11" s="167"/>
      <c r="G11" s="167"/>
      <c r="H11" s="167"/>
      <c r="I11" s="167"/>
      <c r="J11" s="167"/>
      <c r="K11" s="167"/>
      <c r="L11" s="205" t="s">
        <v>214</v>
      </c>
    </row>
    <row r="12" spans="1:12" s="151" customFormat="1" x14ac:dyDescent="0.2">
      <c r="A12" s="149" t="s">
        <v>110</v>
      </c>
      <c r="B12" s="149"/>
      <c r="C12" s="149"/>
      <c r="D12" s="161"/>
      <c r="E12" s="150"/>
      <c r="F12" s="150"/>
      <c r="G12" s="150"/>
      <c r="H12" s="150"/>
      <c r="I12" s="150"/>
      <c r="J12" s="150"/>
      <c r="K12" s="150"/>
      <c r="L12" s="150"/>
    </row>
    <row r="13" spans="1:12" s="151" customFormat="1" x14ac:dyDescent="0.2">
      <c r="A13" s="152" t="s">
        <v>106</v>
      </c>
      <c r="B13" s="152"/>
      <c r="C13" s="152"/>
      <c r="D13" s="162"/>
      <c r="E13" s="150"/>
      <c r="F13" s="150"/>
      <c r="G13" s="150"/>
      <c r="H13" s="150"/>
      <c r="I13" s="150"/>
      <c r="J13" s="150"/>
      <c r="K13" s="150"/>
      <c r="L13" s="150"/>
    </row>
    <row r="14" spans="1:12" s="151" customFormat="1" x14ac:dyDescent="0.2">
      <c r="A14" s="154">
        <v>2</v>
      </c>
      <c r="B14" s="155" t="s">
        <v>111</v>
      </c>
      <c r="C14" s="155"/>
      <c r="D14" s="156"/>
      <c r="E14" s="150"/>
      <c r="F14" s="150"/>
      <c r="G14" s="150"/>
      <c r="H14" s="150"/>
      <c r="I14" s="150"/>
      <c r="J14" s="150"/>
      <c r="K14" s="150"/>
      <c r="L14" s="150"/>
    </row>
    <row r="15" spans="1:12" s="151" customFormat="1" x14ac:dyDescent="0.2">
      <c r="A15" s="154"/>
      <c r="B15" s="155" t="s">
        <v>112</v>
      </c>
      <c r="C15" s="155"/>
      <c r="D15" s="157"/>
      <c r="E15" s="150"/>
      <c r="F15" s="150"/>
      <c r="G15" s="150"/>
      <c r="H15" s="150"/>
      <c r="I15" s="150"/>
      <c r="J15" s="150"/>
      <c r="K15" s="150"/>
      <c r="L15" s="150"/>
    </row>
    <row r="16" spans="1:12" s="160" customFormat="1" ht="31.5" x14ac:dyDescent="0.2">
      <c r="A16" s="203">
        <v>2.1</v>
      </c>
      <c r="B16" s="165" t="s">
        <v>18</v>
      </c>
      <c r="C16" s="144" t="s">
        <v>113</v>
      </c>
      <c r="D16" s="158"/>
      <c r="E16" s="144"/>
      <c r="F16" s="167"/>
      <c r="G16" s="167"/>
      <c r="H16" s="167"/>
      <c r="I16" s="167"/>
      <c r="J16" s="167"/>
      <c r="K16" s="167"/>
      <c r="L16" s="204"/>
    </row>
    <row r="17" spans="1:12" s="160" customFormat="1" x14ac:dyDescent="0.2">
      <c r="A17" s="203"/>
      <c r="B17" s="212" t="s">
        <v>45</v>
      </c>
      <c r="C17" s="144"/>
      <c r="D17" s="158">
        <v>13000000</v>
      </c>
      <c r="E17" s="144"/>
      <c r="F17" s="224">
        <f>F18+F19+F20+F21+F22</f>
        <v>11396792.689999999</v>
      </c>
      <c r="G17" s="225"/>
      <c r="H17" s="225"/>
      <c r="I17" s="224">
        <f>I18+I19+I20+I21+I22</f>
        <v>11396792.689999999</v>
      </c>
      <c r="J17" s="224">
        <f>J18+J19+J20+J21+J22</f>
        <v>1153207.31</v>
      </c>
      <c r="K17" s="167"/>
      <c r="L17" s="204"/>
    </row>
    <row r="18" spans="1:12" s="160" customFormat="1" ht="31.5" x14ac:dyDescent="0.2">
      <c r="A18" s="203"/>
      <c r="B18" s="165" t="s">
        <v>192</v>
      </c>
      <c r="C18" s="144" t="s">
        <v>113</v>
      </c>
      <c r="D18" s="221">
        <v>4000000</v>
      </c>
      <c r="E18" s="144"/>
      <c r="F18" s="221">
        <v>3200000</v>
      </c>
      <c r="G18" s="167"/>
      <c r="H18" s="167"/>
      <c r="I18" s="221">
        <f>F18-G18</f>
        <v>3200000</v>
      </c>
      <c r="J18" s="221">
        <f>D18-F18</f>
        <v>800000</v>
      </c>
      <c r="K18" s="167"/>
      <c r="L18" s="204" t="s">
        <v>198</v>
      </c>
    </row>
    <row r="19" spans="1:12" s="160" customFormat="1" ht="31.5" x14ac:dyDescent="0.2">
      <c r="A19" s="203"/>
      <c r="B19" s="165" t="s">
        <v>193</v>
      </c>
      <c r="C19" s="144" t="s">
        <v>113</v>
      </c>
      <c r="D19" s="221">
        <v>8500000</v>
      </c>
      <c r="E19" s="144"/>
      <c r="F19" s="221">
        <v>8150000</v>
      </c>
      <c r="G19" s="167"/>
      <c r="H19" s="167"/>
      <c r="I19" s="221">
        <f>F19-G19</f>
        <v>8150000</v>
      </c>
      <c r="J19" s="221">
        <f>D19-F19</f>
        <v>350000</v>
      </c>
      <c r="K19" s="167"/>
      <c r="L19" s="204" t="s">
        <v>198</v>
      </c>
    </row>
    <row r="20" spans="1:12" s="160" customFormat="1" ht="31.5" x14ac:dyDescent="0.2">
      <c r="A20" s="203"/>
      <c r="B20" s="165" t="s">
        <v>194</v>
      </c>
      <c r="C20" s="144" t="s">
        <v>203</v>
      </c>
      <c r="D20" s="221">
        <v>250000</v>
      </c>
      <c r="E20" s="144"/>
      <c r="F20" s="167"/>
      <c r="G20" s="167"/>
      <c r="H20" s="167"/>
      <c r="I20" s="167"/>
      <c r="J20" s="167"/>
      <c r="K20" s="167"/>
      <c r="L20" s="204" t="s">
        <v>159</v>
      </c>
    </row>
    <row r="21" spans="1:12" s="160" customFormat="1" ht="31.5" x14ac:dyDescent="0.2">
      <c r="A21" s="203"/>
      <c r="B21" s="165" t="s">
        <v>195</v>
      </c>
      <c r="C21" s="144" t="s">
        <v>113</v>
      </c>
      <c r="D21" s="221">
        <v>50000</v>
      </c>
      <c r="E21" s="144"/>
      <c r="F21" s="223">
        <v>46792.69</v>
      </c>
      <c r="G21" s="167"/>
      <c r="H21" s="167"/>
      <c r="I21" s="223">
        <f>F21-G21</f>
        <v>46792.69</v>
      </c>
      <c r="J21" s="223">
        <f>D21-F21</f>
        <v>3207.3099999999977</v>
      </c>
      <c r="K21" s="167"/>
      <c r="L21" s="204" t="s">
        <v>198</v>
      </c>
    </row>
    <row r="22" spans="1:12" s="160" customFormat="1" ht="31.5" x14ac:dyDescent="0.2">
      <c r="A22" s="203"/>
      <c r="B22" s="165" t="s">
        <v>196</v>
      </c>
      <c r="C22" s="144" t="s">
        <v>197</v>
      </c>
      <c r="D22" s="221">
        <v>200000</v>
      </c>
      <c r="E22" s="144"/>
      <c r="F22" s="167"/>
      <c r="G22" s="167"/>
      <c r="H22" s="167"/>
      <c r="I22" s="167"/>
      <c r="J22" s="167"/>
      <c r="K22" s="167"/>
      <c r="L22" s="204" t="s">
        <v>159</v>
      </c>
    </row>
    <row r="23" spans="1:12" s="160" customFormat="1" ht="31.5" x14ac:dyDescent="0.2">
      <c r="A23" s="203">
        <v>2.2000000000000002</v>
      </c>
      <c r="B23" s="165" t="s">
        <v>19</v>
      </c>
      <c r="C23" s="144" t="s">
        <v>114</v>
      </c>
      <c r="D23" s="158"/>
      <c r="E23" s="144"/>
      <c r="F23" s="167"/>
      <c r="G23" s="167"/>
      <c r="H23" s="167"/>
      <c r="I23" s="167"/>
      <c r="J23" s="167"/>
      <c r="K23" s="167"/>
      <c r="L23" s="205" t="s">
        <v>217</v>
      </c>
    </row>
    <row r="24" spans="1:12" s="160" customFormat="1" x14ac:dyDescent="0.2">
      <c r="A24" s="203"/>
      <c r="B24" s="212" t="s">
        <v>45</v>
      </c>
      <c r="C24" s="144"/>
      <c r="D24" s="166">
        <v>2500000</v>
      </c>
      <c r="E24" s="144"/>
      <c r="F24" s="167"/>
      <c r="G24" s="167"/>
      <c r="H24" s="167"/>
      <c r="I24" s="167"/>
      <c r="J24" s="167"/>
      <c r="K24" s="167"/>
      <c r="L24" s="204"/>
    </row>
    <row r="25" spans="1:12" s="160" customFormat="1" ht="31.5" x14ac:dyDescent="0.2">
      <c r="A25" s="246">
        <v>2.2999999999999998</v>
      </c>
      <c r="B25" s="247" t="s">
        <v>20</v>
      </c>
      <c r="C25" s="248" t="s">
        <v>114</v>
      </c>
      <c r="D25" s="249"/>
      <c r="E25" s="248"/>
      <c r="F25" s="250"/>
      <c r="G25" s="250"/>
      <c r="H25" s="250"/>
      <c r="I25" s="250"/>
      <c r="J25" s="250"/>
      <c r="K25" s="250"/>
      <c r="L25" s="243" t="s">
        <v>215</v>
      </c>
    </row>
    <row r="26" spans="1:12" s="160" customFormat="1" x14ac:dyDescent="0.2">
      <c r="A26" s="203"/>
      <c r="B26" s="212" t="s">
        <v>45</v>
      </c>
      <c r="C26" s="144"/>
      <c r="D26" s="166">
        <v>8000000</v>
      </c>
      <c r="E26" s="144"/>
      <c r="F26" s="167"/>
      <c r="G26" s="167"/>
      <c r="H26" s="167"/>
      <c r="I26" s="167"/>
      <c r="J26" s="167"/>
      <c r="K26" s="167"/>
      <c r="L26" s="204"/>
    </row>
    <row r="27" spans="1:12" s="160" customFormat="1" ht="31.5" x14ac:dyDescent="0.2">
      <c r="A27" s="203">
        <v>2.4</v>
      </c>
      <c r="B27" s="165" t="s">
        <v>21</v>
      </c>
      <c r="C27" s="144" t="s">
        <v>115</v>
      </c>
      <c r="D27" s="166"/>
      <c r="E27" s="144"/>
      <c r="F27" s="167"/>
      <c r="G27" s="167"/>
      <c r="H27" s="167"/>
      <c r="I27" s="167"/>
      <c r="J27" s="167"/>
      <c r="K27" s="167"/>
      <c r="L27" s="205" t="s">
        <v>216</v>
      </c>
    </row>
    <row r="28" spans="1:12" s="160" customFormat="1" x14ac:dyDescent="0.2">
      <c r="A28" s="203"/>
      <c r="B28" s="212" t="s">
        <v>45</v>
      </c>
      <c r="C28" s="144"/>
      <c r="D28" s="158">
        <v>2500000</v>
      </c>
      <c r="E28" s="144"/>
      <c r="F28" s="167"/>
      <c r="G28" s="167"/>
      <c r="H28" s="167"/>
      <c r="I28" s="167"/>
      <c r="J28" s="167"/>
      <c r="K28" s="167"/>
      <c r="L28" s="205"/>
    </row>
    <row r="29" spans="1:12" s="160" customFormat="1" ht="31.5" x14ac:dyDescent="0.2">
      <c r="A29" s="253">
        <v>2.5</v>
      </c>
      <c r="B29" s="254" t="s">
        <v>22</v>
      </c>
      <c r="C29" s="255" t="s">
        <v>116</v>
      </c>
      <c r="D29" s="256"/>
      <c r="E29" s="255"/>
      <c r="F29" s="257"/>
      <c r="G29" s="257"/>
      <c r="H29" s="257"/>
      <c r="I29" s="257"/>
      <c r="J29" s="257"/>
      <c r="K29" s="257"/>
      <c r="L29" s="258"/>
    </row>
    <row r="30" spans="1:12" s="160" customFormat="1" x14ac:dyDescent="0.2">
      <c r="A30" s="203"/>
      <c r="B30" s="212" t="s">
        <v>45</v>
      </c>
      <c r="C30" s="144"/>
      <c r="D30" s="158">
        <v>2000000</v>
      </c>
      <c r="E30" s="144"/>
      <c r="F30" s="167"/>
      <c r="G30" s="220">
        <f>G31+G32+G33</f>
        <v>150000</v>
      </c>
      <c r="H30" s="236">
        <f>G30*100/500000</f>
        <v>30</v>
      </c>
      <c r="I30" s="220">
        <f>I31+I32+I33</f>
        <v>350000</v>
      </c>
      <c r="J30" s="220">
        <f>J31+J32+J33</f>
        <v>1000000</v>
      </c>
      <c r="K30" s="167"/>
      <c r="L30" s="205"/>
    </row>
    <row r="31" spans="1:12" s="160" customFormat="1" ht="31.5" x14ac:dyDescent="0.2">
      <c r="A31" s="203"/>
      <c r="B31" s="165" t="s">
        <v>186</v>
      </c>
      <c r="C31" s="144" t="s">
        <v>187</v>
      </c>
      <c r="D31" s="221">
        <v>1000000</v>
      </c>
      <c r="E31" s="144"/>
      <c r="F31" s="167"/>
      <c r="G31" s="167"/>
      <c r="H31" s="167"/>
      <c r="I31" s="167"/>
      <c r="J31" s="219">
        <v>1000000</v>
      </c>
      <c r="K31" s="167"/>
      <c r="L31" s="205" t="s">
        <v>191</v>
      </c>
    </row>
    <row r="32" spans="1:12" s="160" customFormat="1" ht="47.25" x14ac:dyDescent="0.2">
      <c r="A32" s="203"/>
      <c r="B32" s="165" t="s">
        <v>188</v>
      </c>
      <c r="C32" s="144" t="s">
        <v>189</v>
      </c>
      <c r="D32" s="221">
        <v>500000</v>
      </c>
      <c r="E32" s="144"/>
      <c r="F32" s="167"/>
      <c r="G32" s="167"/>
      <c r="H32" s="167"/>
      <c r="I32" s="167"/>
      <c r="J32" s="167"/>
      <c r="K32" s="167"/>
      <c r="L32" s="205" t="s">
        <v>218</v>
      </c>
    </row>
    <row r="33" spans="1:12" s="160" customFormat="1" ht="31.5" x14ac:dyDescent="0.2">
      <c r="A33" s="203"/>
      <c r="B33" s="165" t="s">
        <v>190</v>
      </c>
      <c r="C33" s="144" t="s">
        <v>189</v>
      </c>
      <c r="D33" s="221">
        <v>500000</v>
      </c>
      <c r="E33" s="144"/>
      <c r="F33" s="219">
        <v>500000</v>
      </c>
      <c r="G33" s="219">
        <v>150000</v>
      </c>
      <c r="H33" s="227">
        <f>G33*100/F33</f>
        <v>30</v>
      </c>
      <c r="I33" s="219">
        <f>F33-G33</f>
        <v>350000</v>
      </c>
      <c r="J33" s="167"/>
      <c r="K33" s="167"/>
      <c r="L33" s="205" t="s">
        <v>219</v>
      </c>
    </row>
    <row r="34" spans="1:12" s="151" customFormat="1" x14ac:dyDescent="0.2">
      <c r="A34" s="149" t="s">
        <v>117</v>
      </c>
      <c r="B34" s="149"/>
      <c r="C34" s="149"/>
      <c r="D34" s="161"/>
      <c r="E34" s="150"/>
      <c r="F34" s="150"/>
      <c r="G34" s="150"/>
      <c r="H34" s="150"/>
      <c r="I34" s="150"/>
      <c r="J34" s="150"/>
      <c r="K34" s="150"/>
      <c r="L34" s="150"/>
    </row>
    <row r="35" spans="1:12" s="151" customFormat="1" x14ac:dyDescent="0.2">
      <c r="A35" s="149" t="s">
        <v>118</v>
      </c>
      <c r="B35" s="149"/>
      <c r="C35" s="149"/>
      <c r="D35" s="157"/>
      <c r="E35" s="150"/>
      <c r="F35" s="150"/>
      <c r="G35" s="150"/>
      <c r="H35" s="150"/>
      <c r="I35" s="150"/>
      <c r="J35" s="150"/>
      <c r="K35" s="150"/>
      <c r="L35" s="150"/>
    </row>
    <row r="36" spans="1:12" s="151" customFormat="1" x14ac:dyDescent="0.2">
      <c r="A36" s="154">
        <v>3</v>
      </c>
      <c r="B36" s="155" t="s">
        <v>119</v>
      </c>
      <c r="C36" s="155"/>
      <c r="D36" s="163"/>
      <c r="E36" s="150"/>
      <c r="F36" s="150"/>
      <c r="G36" s="150"/>
      <c r="H36" s="150"/>
      <c r="I36" s="150"/>
      <c r="J36" s="150"/>
      <c r="K36" s="150"/>
      <c r="L36" s="150"/>
    </row>
    <row r="37" spans="1:12" s="151" customFormat="1" x14ac:dyDescent="0.2">
      <c r="A37" s="155"/>
      <c r="B37" s="155" t="s">
        <v>120</v>
      </c>
      <c r="C37" s="155"/>
      <c r="D37" s="157"/>
      <c r="E37" s="150"/>
      <c r="F37" s="150"/>
      <c r="G37" s="150"/>
      <c r="H37" s="150"/>
      <c r="I37" s="150"/>
      <c r="J37" s="150"/>
      <c r="K37" s="150"/>
      <c r="L37" s="150"/>
    </row>
    <row r="38" spans="1:12" s="168" customFormat="1" ht="63" x14ac:dyDescent="0.2">
      <c r="A38" s="164">
        <v>3.1</v>
      </c>
      <c r="B38" s="165" t="s">
        <v>23</v>
      </c>
      <c r="C38" s="144" t="s">
        <v>17</v>
      </c>
      <c r="D38" s="166"/>
      <c r="E38" s="144"/>
      <c r="F38" s="167"/>
      <c r="G38" s="167"/>
      <c r="H38" s="167"/>
      <c r="I38" s="167"/>
      <c r="J38" s="167"/>
      <c r="K38" s="167"/>
      <c r="L38" s="205"/>
    </row>
    <row r="39" spans="1:12" s="168" customFormat="1" x14ac:dyDescent="0.2">
      <c r="A39" s="164"/>
      <c r="B39" s="212" t="s">
        <v>53</v>
      </c>
      <c r="C39" s="144"/>
      <c r="D39" s="166"/>
      <c r="E39" s="166">
        <v>45000000</v>
      </c>
      <c r="F39" s="167"/>
      <c r="G39" s="167"/>
      <c r="H39" s="167"/>
      <c r="I39" s="167"/>
      <c r="J39" s="167"/>
      <c r="K39" s="167"/>
      <c r="L39" s="205"/>
    </row>
    <row r="40" spans="1:12" s="168" customFormat="1" ht="78.75" x14ac:dyDescent="0.2">
      <c r="A40" s="164"/>
      <c r="B40" s="165" t="s">
        <v>162</v>
      </c>
      <c r="C40" s="144"/>
      <c r="D40" s="166"/>
      <c r="E40" s="144"/>
      <c r="F40" s="167"/>
      <c r="G40" s="167"/>
      <c r="H40" s="167"/>
      <c r="I40" s="167"/>
      <c r="J40" s="167"/>
      <c r="K40" s="167"/>
      <c r="L40" s="205" t="s">
        <v>229</v>
      </c>
    </row>
    <row r="41" spans="1:12" s="168" customFormat="1" ht="63" x14ac:dyDescent="0.2">
      <c r="A41" s="164">
        <v>3.2</v>
      </c>
      <c r="B41" s="165" t="s">
        <v>24</v>
      </c>
      <c r="C41" s="144" t="s">
        <v>17</v>
      </c>
      <c r="D41" s="166"/>
      <c r="E41" s="144"/>
      <c r="F41" s="167"/>
      <c r="G41" s="167"/>
      <c r="H41" s="167"/>
      <c r="I41" s="167"/>
      <c r="J41" s="167"/>
      <c r="K41" s="167"/>
      <c r="L41" s="205"/>
    </row>
    <row r="42" spans="1:12" s="168" customFormat="1" x14ac:dyDescent="0.2">
      <c r="A42" s="164"/>
      <c r="B42" s="212" t="s">
        <v>53</v>
      </c>
      <c r="C42" s="144"/>
      <c r="D42" s="166"/>
      <c r="E42" s="166">
        <v>40000000</v>
      </c>
      <c r="F42" s="167"/>
      <c r="G42" s="167"/>
      <c r="H42" s="167"/>
      <c r="I42" s="167"/>
      <c r="J42" s="167"/>
      <c r="K42" s="167"/>
      <c r="L42" s="205"/>
    </row>
    <row r="43" spans="1:12" s="168" customFormat="1" ht="78.75" x14ac:dyDescent="0.2">
      <c r="A43" s="164"/>
      <c r="B43" s="185" t="s">
        <v>163</v>
      </c>
      <c r="C43" s="144"/>
      <c r="D43" s="166"/>
      <c r="E43" s="144"/>
      <c r="F43" s="167"/>
      <c r="G43" s="167"/>
      <c r="H43" s="167"/>
      <c r="I43" s="167"/>
      <c r="J43" s="167"/>
      <c r="K43" s="167"/>
      <c r="L43" s="205" t="s">
        <v>229</v>
      </c>
    </row>
    <row r="44" spans="1:12" s="151" customFormat="1" x14ac:dyDescent="0.2">
      <c r="A44" s="149" t="s">
        <v>121</v>
      </c>
      <c r="B44" s="149"/>
      <c r="C44" s="149"/>
      <c r="D44" s="161"/>
      <c r="E44" s="150"/>
      <c r="F44" s="150"/>
      <c r="G44" s="150"/>
      <c r="H44" s="150"/>
      <c r="I44" s="150"/>
      <c r="J44" s="150"/>
      <c r="K44" s="150"/>
      <c r="L44" s="150"/>
    </row>
    <row r="45" spans="1:12" s="151" customFormat="1" x14ac:dyDescent="0.2">
      <c r="A45" s="149" t="s">
        <v>118</v>
      </c>
      <c r="B45" s="149"/>
      <c r="C45" s="149"/>
      <c r="D45" s="157"/>
      <c r="E45" s="150"/>
      <c r="F45" s="150"/>
      <c r="G45" s="150"/>
      <c r="H45" s="150"/>
      <c r="I45" s="150"/>
      <c r="J45" s="150"/>
      <c r="K45" s="150"/>
      <c r="L45" s="150"/>
    </row>
    <row r="46" spans="1:12" s="151" customFormat="1" x14ac:dyDescent="0.2">
      <c r="A46" s="154">
        <v>4</v>
      </c>
      <c r="B46" s="155" t="s">
        <v>122</v>
      </c>
      <c r="C46" s="155"/>
      <c r="D46" s="156"/>
      <c r="E46" s="150"/>
      <c r="F46" s="150"/>
      <c r="G46" s="150"/>
      <c r="H46" s="150"/>
      <c r="I46" s="150"/>
      <c r="J46" s="150"/>
      <c r="K46" s="150"/>
      <c r="L46" s="150"/>
    </row>
    <row r="47" spans="1:12" s="151" customFormat="1" x14ac:dyDescent="0.2">
      <c r="A47" s="169"/>
      <c r="B47" s="169" t="s">
        <v>123</v>
      </c>
      <c r="C47" s="169"/>
      <c r="D47" s="157"/>
      <c r="E47" s="150"/>
      <c r="F47" s="150"/>
      <c r="G47" s="150"/>
      <c r="H47" s="150"/>
      <c r="I47" s="150"/>
      <c r="J47" s="150"/>
      <c r="K47" s="150"/>
      <c r="L47" s="150"/>
    </row>
    <row r="48" spans="1:12" s="171" customFormat="1" ht="94.5" x14ac:dyDescent="0.2">
      <c r="A48" s="144">
        <v>4.0999999999999996</v>
      </c>
      <c r="B48" s="165" t="s">
        <v>124</v>
      </c>
      <c r="C48" s="144" t="s">
        <v>17</v>
      </c>
      <c r="D48" s="170"/>
      <c r="E48" s="144"/>
      <c r="F48" s="165"/>
      <c r="G48" s="165"/>
      <c r="H48" s="165"/>
      <c r="I48" s="165"/>
      <c r="J48" s="165"/>
      <c r="K48" s="165"/>
      <c r="L48" s="205"/>
    </row>
    <row r="49" spans="1:12" s="171" customFormat="1" x14ac:dyDescent="0.2">
      <c r="A49" s="144"/>
      <c r="B49" s="213" t="s">
        <v>53</v>
      </c>
      <c r="C49" s="144"/>
      <c r="D49" s="170"/>
      <c r="E49" s="170">
        <v>12980000</v>
      </c>
      <c r="F49" s="165"/>
      <c r="G49" s="165"/>
      <c r="H49" s="165"/>
      <c r="I49" s="165"/>
      <c r="J49" s="165"/>
      <c r="K49" s="165"/>
      <c r="L49" s="205"/>
    </row>
    <row r="50" spans="1:12" s="171" customFormat="1" ht="110.25" x14ac:dyDescent="0.2">
      <c r="A50" s="144"/>
      <c r="B50" s="214" t="s">
        <v>164</v>
      </c>
      <c r="C50" s="144"/>
      <c r="D50" s="170"/>
      <c r="E50" s="170"/>
      <c r="F50" s="165"/>
      <c r="G50" s="165"/>
      <c r="H50" s="165"/>
      <c r="I50" s="165"/>
      <c r="J50" s="165"/>
      <c r="K50" s="165"/>
      <c r="L50" s="205" t="s">
        <v>230</v>
      </c>
    </row>
    <row r="51" spans="1:12" s="171" customFormat="1" ht="78.75" x14ac:dyDescent="0.2">
      <c r="A51" s="144">
        <v>4.2</v>
      </c>
      <c r="B51" s="165" t="s">
        <v>125</v>
      </c>
      <c r="C51" s="144" t="s">
        <v>17</v>
      </c>
      <c r="D51" s="170"/>
      <c r="E51" s="170"/>
      <c r="F51" s="165"/>
      <c r="G51" s="165"/>
      <c r="H51" s="165"/>
      <c r="I51" s="165"/>
      <c r="J51" s="165"/>
      <c r="K51" s="165"/>
      <c r="L51" s="205"/>
    </row>
    <row r="52" spans="1:12" s="171" customFormat="1" x14ac:dyDescent="0.2">
      <c r="A52" s="144"/>
      <c r="B52" s="213" t="s">
        <v>53</v>
      </c>
      <c r="C52" s="144"/>
      <c r="D52" s="170"/>
      <c r="E52" s="170">
        <v>13699000</v>
      </c>
      <c r="F52" s="165"/>
      <c r="G52" s="165"/>
      <c r="H52" s="165"/>
      <c r="I52" s="165"/>
      <c r="J52" s="165"/>
      <c r="K52" s="165"/>
      <c r="L52" s="205"/>
    </row>
    <row r="53" spans="1:12" s="171" customFormat="1" ht="94.5" x14ac:dyDescent="0.2">
      <c r="A53" s="144"/>
      <c r="B53" s="214" t="s">
        <v>165</v>
      </c>
      <c r="C53" s="144"/>
      <c r="D53" s="170"/>
      <c r="E53" s="170"/>
      <c r="F53" s="165"/>
      <c r="G53" s="165"/>
      <c r="H53" s="165"/>
      <c r="I53" s="165"/>
      <c r="J53" s="165"/>
      <c r="K53" s="165"/>
      <c r="L53" s="205" t="s">
        <v>230</v>
      </c>
    </row>
    <row r="54" spans="1:12" s="171" customFormat="1" ht="47.25" x14ac:dyDescent="0.2">
      <c r="A54" s="144">
        <v>4.3</v>
      </c>
      <c r="B54" s="165" t="s">
        <v>25</v>
      </c>
      <c r="C54" s="144" t="s">
        <v>17</v>
      </c>
      <c r="D54" s="170"/>
      <c r="E54" s="170"/>
      <c r="F54" s="165"/>
      <c r="G54" s="165"/>
      <c r="H54" s="165"/>
      <c r="I54" s="165"/>
      <c r="J54" s="165"/>
      <c r="K54" s="165"/>
      <c r="L54" s="205"/>
    </row>
    <row r="55" spans="1:12" s="171" customFormat="1" x14ac:dyDescent="0.2">
      <c r="A55" s="144"/>
      <c r="B55" s="213" t="s">
        <v>53</v>
      </c>
      <c r="C55" s="144"/>
      <c r="D55" s="170"/>
      <c r="E55" s="170">
        <v>2824000</v>
      </c>
      <c r="F55" s="165"/>
      <c r="G55" s="165"/>
      <c r="H55" s="165"/>
      <c r="I55" s="165"/>
      <c r="J55" s="165"/>
      <c r="K55" s="165"/>
      <c r="L55" s="205"/>
    </row>
    <row r="56" spans="1:12" s="171" customFormat="1" ht="63" x14ac:dyDescent="0.2">
      <c r="A56" s="144"/>
      <c r="B56" s="214" t="s">
        <v>166</v>
      </c>
      <c r="C56" s="144"/>
      <c r="D56" s="170"/>
      <c r="E56" s="170"/>
      <c r="F56" s="165"/>
      <c r="G56" s="165"/>
      <c r="H56" s="165"/>
      <c r="I56" s="165"/>
      <c r="J56" s="165"/>
      <c r="K56" s="165"/>
      <c r="L56" s="205" t="s">
        <v>231</v>
      </c>
    </row>
    <row r="57" spans="1:12" s="171" customFormat="1" ht="47.25" x14ac:dyDescent="0.2">
      <c r="A57" s="144">
        <v>4.4000000000000004</v>
      </c>
      <c r="B57" s="165" t="s">
        <v>26</v>
      </c>
      <c r="C57" s="144" t="s">
        <v>17</v>
      </c>
      <c r="D57" s="170"/>
      <c r="E57" s="170"/>
      <c r="F57" s="165"/>
      <c r="G57" s="165"/>
      <c r="H57" s="165"/>
      <c r="I57" s="165"/>
      <c r="J57" s="165"/>
      <c r="K57" s="165"/>
      <c r="L57" s="205"/>
    </row>
    <row r="58" spans="1:12" s="171" customFormat="1" x14ac:dyDescent="0.2">
      <c r="A58" s="144"/>
      <c r="B58" s="213" t="s">
        <v>53</v>
      </c>
      <c r="C58" s="144"/>
      <c r="D58" s="170"/>
      <c r="E58" s="170">
        <v>2824000</v>
      </c>
      <c r="F58" s="165"/>
      <c r="G58" s="165"/>
      <c r="H58" s="165"/>
      <c r="I58" s="165"/>
      <c r="J58" s="165"/>
      <c r="K58" s="165"/>
      <c r="L58" s="205"/>
    </row>
    <row r="59" spans="1:12" s="171" customFormat="1" ht="63" x14ac:dyDescent="0.2">
      <c r="A59" s="144"/>
      <c r="B59" s="214" t="s">
        <v>167</v>
      </c>
      <c r="C59" s="144"/>
      <c r="D59" s="170"/>
      <c r="E59" s="170"/>
      <c r="F59" s="165"/>
      <c r="G59" s="165"/>
      <c r="H59" s="165"/>
      <c r="I59" s="165"/>
      <c r="J59" s="165"/>
      <c r="K59" s="165"/>
      <c r="L59" s="205" t="s">
        <v>231</v>
      </c>
    </row>
    <row r="60" spans="1:12" s="171" customFormat="1" ht="47.25" x14ac:dyDescent="0.2">
      <c r="A60" s="144">
        <v>4.5</v>
      </c>
      <c r="B60" s="165" t="s">
        <v>27</v>
      </c>
      <c r="C60" s="144" t="s">
        <v>17</v>
      </c>
      <c r="D60" s="170"/>
      <c r="E60" s="170"/>
      <c r="F60" s="165"/>
      <c r="G60" s="165"/>
      <c r="H60" s="165"/>
      <c r="I60" s="165"/>
      <c r="J60" s="165"/>
      <c r="K60" s="165"/>
      <c r="L60" s="205"/>
    </row>
    <row r="61" spans="1:12" s="171" customFormat="1" x14ac:dyDescent="0.2">
      <c r="A61" s="144"/>
      <c r="B61" s="213" t="s">
        <v>53</v>
      </c>
      <c r="C61" s="144"/>
      <c r="D61" s="170"/>
      <c r="E61" s="170">
        <v>3295000</v>
      </c>
      <c r="F61" s="165"/>
      <c r="G61" s="165"/>
      <c r="H61" s="165"/>
      <c r="I61" s="165"/>
      <c r="J61" s="165"/>
      <c r="K61" s="165"/>
      <c r="L61" s="205"/>
    </row>
    <row r="62" spans="1:12" s="171" customFormat="1" ht="63" x14ac:dyDescent="0.2">
      <c r="A62" s="144"/>
      <c r="B62" s="214" t="s">
        <v>168</v>
      </c>
      <c r="C62" s="144"/>
      <c r="D62" s="170"/>
      <c r="E62" s="170"/>
      <c r="F62" s="165"/>
      <c r="G62" s="165"/>
      <c r="H62" s="165"/>
      <c r="I62" s="165"/>
      <c r="J62" s="165"/>
      <c r="K62" s="165"/>
      <c r="L62" s="205" t="s">
        <v>231</v>
      </c>
    </row>
    <row r="63" spans="1:12" s="171" customFormat="1" ht="47.25" x14ac:dyDescent="0.2">
      <c r="A63" s="144">
        <v>4.5999999999999996</v>
      </c>
      <c r="B63" s="165" t="s">
        <v>28</v>
      </c>
      <c r="C63" s="144" t="s">
        <v>17</v>
      </c>
      <c r="D63" s="170"/>
      <c r="E63" s="170"/>
      <c r="F63" s="165"/>
      <c r="G63" s="165"/>
      <c r="H63" s="165"/>
      <c r="I63" s="165"/>
      <c r="J63" s="165"/>
      <c r="K63" s="165"/>
      <c r="L63" s="205"/>
    </row>
    <row r="64" spans="1:12" s="171" customFormat="1" x14ac:dyDescent="0.2">
      <c r="A64" s="144"/>
      <c r="B64" s="213" t="s">
        <v>53</v>
      </c>
      <c r="C64" s="144"/>
      <c r="D64" s="170"/>
      <c r="E64" s="170">
        <v>3295000</v>
      </c>
      <c r="F64" s="165"/>
      <c r="G64" s="165"/>
      <c r="H64" s="165"/>
      <c r="I64" s="165"/>
      <c r="J64" s="165"/>
      <c r="K64" s="165"/>
      <c r="L64" s="205"/>
    </row>
    <row r="65" spans="1:12" s="171" customFormat="1" ht="63" x14ac:dyDescent="0.2">
      <c r="A65" s="144"/>
      <c r="B65" s="214" t="s">
        <v>169</v>
      </c>
      <c r="C65" s="144"/>
      <c r="D65" s="170"/>
      <c r="E65" s="170"/>
      <c r="F65" s="165"/>
      <c r="G65" s="165"/>
      <c r="H65" s="165"/>
      <c r="I65" s="165"/>
      <c r="J65" s="165"/>
      <c r="K65" s="165"/>
      <c r="L65" s="205" t="s">
        <v>231</v>
      </c>
    </row>
    <row r="66" spans="1:12" s="171" customFormat="1" ht="47.25" x14ac:dyDescent="0.2">
      <c r="A66" s="248">
        <v>4.7</v>
      </c>
      <c r="B66" s="247" t="s">
        <v>29</v>
      </c>
      <c r="C66" s="248" t="s">
        <v>126</v>
      </c>
      <c r="D66" s="259"/>
      <c r="E66" s="259"/>
      <c r="F66" s="247"/>
      <c r="G66" s="247"/>
      <c r="H66" s="247"/>
      <c r="I66" s="247"/>
      <c r="J66" s="247"/>
      <c r="K66" s="247"/>
      <c r="L66" s="251"/>
    </row>
    <row r="67" spans="1:12" s="171" customFormat="1" x14ac:dyDescent="0.2">
      <c r="A67" s="144"/>
      <c r="B67" s="213" t="s">
        <v>53</v>
      </c>
      <c r="C67" s="144"/>
      <c r="D67" s="170"/>
      <c r="E67" s="170">
        <v>21000000</v>
      </c>
      <c r="F67" s="165"/>
      <c r="G67" s="165"/>
      <c r="H67" s="165"/>
      <c r="I67" s="165"/>
      <c r="J67" s="165"/>
      <c r="K67" s="165"/>
      <c r="L67" s="205"/>
    </row>
    <row r="68" spans="1:12" s="171" customFormat="1" ht="78.75" x14ac:dyDescent="0.2">
      <c r="A68" s="144"/>
      <c r="B68" s="214" t="s">
        <v>170</v>
      </c>
      <c r="C68" s="144"/>
      <c r="D68" s="170"/>
      <c r="E68" s="170"/>
      <c r="F68" s="165"/>
      <c r="G68" s="165"/>
      <c r="H68" s="165"/>
      <c r="I68" s="165"/>
      <c r="J68" s="165"/>
      <c r="K68" s="165"/>
      <c r="L68" s="205" t="s">
        <v>232</v>
      </c>
    </row>
    <row r="69" spans="1:12" s="171" customFormat="1" ht="47.25" x14ac:dyDescent="0.2">
      <c r="A69" s="144">
        <v>4.8</v>
      </c>
      <c r="B69" s="165" t="s">
        <v>30</v>
      </c>
      <c r="C69" s="144" t="s">
        <v>126</v>
      </c>
      <c r="D69" s="170"/>
      <c r="E69" s="170"/>
      <c r="F69" s="165"/>
      <c r="G69" s="165"/>
      <c r="H69" s="165"/>
      <c r="I69" s="165"/>
      <c r="J69" s="165"/>
      <c r="K69" s="165"/>
      <c r="L69" s="205"/>
    </row>
    <row r="70" spans="1:12" s="171" customFormat="1" x14ac:dyDescent="0.2">
      <c r="A70" s="144"/>
      <c r="B70" s="213" t="s">
        <v>53</v>
      </c>
      <c r="C70" s="144"/>
      <c r="D70" s="170"/>
      <c r="E70" s="170">
        <v>12000000</v>
      </c>
      <c r="F70" s="165"/>
      <c r="G70" s="165"/>
      <c r="H70" s="165"/>
      <c r="I70" s="165"/>
      <c r="J70" s="165"/>
      <c r="K70" s="165"/>
      <c r="L70" s="205"/>
    </row>
    <row r="71" spans="1:12" s="171" customFormat="1" ht="63" x14ac:dyDescent="0.2">
      <c r="A71" s="144"/>
      <c r="B71" s="214" t="s">
        <v>171</v>
      </c>
      <c r="C71" s="144"/>
      <c r="D71" s="170"/>
      <c r="E71" s="170"/>
      <c r="F71" s="165"/>
      <c r="G71" s="165"/>
      <c r="H71" s="165"/>
      <c r="I71" s="165"/>
      <c r="J71" s="165"/>
      <c r="K71" s="165"/>
      <c r="L71" s="205" t="s">
        <v>233</v>
      </c>
    </row>
    <row r="72" spans="1:12" s="171" customFormat="1" ht="47.25" x14ac:dyDescent="0.2">
      <c r="A72" s="144">
        <v>4.9000000000000004</v>
      </c>
      <c r="B72" s="165" t="s">
        <v>31</v>
      </c>
      <c r="C72" s="144" t="s">
        <v>126</v>
      </c>
      <c r="D72" s="170"/>
      <c r="E72" s="170"/>
      <c r="F72" s="165"/>
      <c r="G72" s="165"/>
      <c r="H72" s="165"/>
      <c r="I72" s="165"/>
      <c r="J72" s="165"/>
      <c r="K72" s="165"/>
      <c r="L72" s="205"/>
    </row>
    <row r="73" spans="1:12" s="171" customFormat="1" x14ac:dyDescent="0.2">
      <c r="A73" s="144"/>
      <c r="B73" s="213" t="s">
        <v>53</v>
      </c>
      <c r="C73" s="144"/>
      <c r="D73" s="170"/>
      <c r="E73" s="170">
        <v>12000000</v>
      </c>
      <c r="F73" s="165"/>
      <c r="G73" s="165"/>
      <c r="H73" s="165"/>
      <c r="I73" s="165"/>
      <c r="J73" s="165"/>
      <c r="K73" s="165"/>
      <c r="L73" s="205"/>
    </row>
    <row r="74" spans="1:12" s="171" customFormat="1" ht="63" x14ac:dyDescent="0.2">
      <c r="A74" s="144"/>
      <c r="B74" s="214" t="s">
        <v>172</v>
      </c>
      <c r="C74" s="144"/>
      <c r="D74" s="170"/>
      <c r="E74" s="170"/>
      <c r="F74" s="165"/>
      <c r="G74" s="165"/>
      <c r="H74" s="165"/>
      <c r="I74" s="165"/>
      <c r="J74" s="165"/>
      <c r="K74" s="165"/>
      <c r="L74" s="205" t="s">
        <v>233</v>
      </c>
    </row>
    <row r="75" spans="1:12" s="171" customFormat="1" ht="47.25" x14ac:dyDescent="0.2">
      <c r="A75" s="172">
        <v>4.0999999999999996</v>
      </c>
      <c r="B75" s="165" t="s">
        <v>32</v>
      </c>
      <c r="C75" s="144" t="s">
        <v>126</v>
      </c>
      <c r="D75" s="170"/>
      <c r="E75" s="170"/>
      <c r="F75" s="165"/>
      <c r="G75" s="165"/>
      <c r="H75" s="165"/>
      <c r="I75" s="165"/>
      <c r="J75" s="165"/>
      <c r="K75" s="165"/>
      <c r="L75" s="205"/>
    </row>
    <row r="76" spans="1:12" s="171" customFormat="1" x14ac:dyDescent="0.2">
      <c r="A76" s="172"/>
      <c r="B76" s="213" t="s">
        <v>53</v>
      </c>
      <c r="C76" s="144"/>
      <c r="D76" s="170"/>
      <c r="E76" s="170">
        <v>22000000</v>
      </c>
      <c r="F76" s="165"/>
      <c r="G76" s="165"/>
      <c r="H76" s="165"/>
      <c r="I76" s="165"/>
      <c r="J76" s="165"/>
      <c r="K76" s="165"/>
      <c r="L76" s="205"/>
    </row>
    <row r="77" spans="1:12" s="171" customFormat="1" ht="63" x14ac:dyDescent="0.2">
      <c r="A77" s="172"/>
      <c r="B77" s="214" t="s">
        <v>173</v>
      </c>
      <c r="C77" s="144"/>
      <c r="D77" s="170"/>
      <c r="E77" s="144"/>
      <c r="F77" s="165"/>
      <c r="G77" s="165"/>
      <c r="H77" s="165"/>
      <c r="I77" s="165"/>
      <c r="J77" s="165"/>
      <c r="K77" s="165"/>
      <c r="L77" s="205" t="s">
        <v>234</v>
      </c>
    </row>
    <row r="78" spans="1:12" s="151" customFormat="1" x14ac:dyDescent="0.2">
      <c r="A78" s="169"/>
      <c r="B78" s="169" t="s">
        <v>127</v>
      </c>
      <c r="C78" s="169"/>
      <c r="D78" s="157"/>
      <c r="E78" s="150"/>
      <c r="F78" s="150"/>
      <c r="G78" s="150"/>
      <c r="H78" s="150"/>
      <c r="I78" s="150"/>
      <c r="J78" s="150"/>
      <c r="K78" s="150"/>
      <c r="L78" s="150"/>
    </row>
    <row r="79" spans="1:12" s="168" customFormat="1" ht="47.25" x14ac:dyDescent="0.2">
      <c r="A79" s="260">
        <v>4.1100000000000003</v>
      </c>
      <c r="B79" s="247" t="s">
        <v>93</v>
      </c>
      <c r="C79" s="260" t="s">
        <v>33</v>
      </c>
      <c r="D79" s="252"/>
      <c r="E79" s="250"/>
      <c r="F79" s="250"/>
      <c r="G79" s="250"/>
      <c r="H79" s="250"/>
      <c r="I79" s="250"/>
      <c r="J79" s="250"/>
      <c r="K79" s="250"/>
      <c r="L79" s="272" t="s">
        <v>220</v>
      </c>
    </row>
    <row r="80" spans="1:12" s="168" customFormat="1" x14ac:dyDescent="0.2">
      <c r="A80" s="164"/>
      <c r="B80" s="212" t="s">
        <v>45</v>
      </c>
      <c r="C80" s="164"/>
      <c r="D80" s="158">
        <v>607500</v>
      </c>
      <c r="E80" s="167"/>
      <c r="F80" s="167"/>
      <c r="G80" s="167"/>
      <c r="H80" s="167"/>
      <c r="I80" s="167"/>
      <c r="J80" s="166">
        <v>607500</v>
      </c>
      <c r="K80" s="167"/>
      <c r="L80" s="204"/>
    </row>
    <row r="81" spans="1:12" s="151" customFormat="1" x14ac:dyDescent="0.2">
      <c r="A81" s="149" t="s">
        <v>128</v>
      </c>
      <c r="B81" s="149"/>
      <c r="C81" s="149"/>
      <c r="D81" s="161"/>
      <c r="E81" s="150"/>
      <c r="F81" s="150"/>
      <c r="G81" s="150"/>
      <c r="H81" s="150"/>
      <c r="I81" s="150"/>
      <c r="J81" s="150"/>
      <c r="K81" s="150"/>
      <c r="L81" s="150"/>
    </row>
    <row r="82" spans="1:12" s="151" customFormat="1" x14ac:dyDescent="0.2">
      <c r="A82" s="149" t="s">
        <v>118</v>
      </c>
      <c r="B82" s="149"/>
      <c r="C82" s="149"/>
      <c r="D82" s="157"/>
      <c r="E82" s="150"/>
      <c r="F82" s="150"/>
      <c r="G82" s="150"/>
      <c r="H82" s="150"/>
      <c r="I82" s="150"/>
      <c r="J82" s="150"/>
      <c r="K82" s="150"/>
      <c r="L82" s="150"/>
    </row>
    <row r="83" spans="1:12" s="151" customFormat="1" x14ac:dyDescent="0.2">
      <c r="A83" s="154">
        <v>5</v>
      </c>
      <c r="B83" s="155" t="s">
        <v>129</v>
      </c>
      <c r="C83" s="155"/>
      <c r="D83" s="163"/>
      <c r="E83" s="150"/>
      <c r="F83" s="150"/>
      <c r="G83" s="150"/>
      <c r="H83" s="150"/>
      <c r="I83" s="150"/>
      <c r="J83" s="150"/>
      <c r="K83" s="150"/>
      <c r="L83" s="150"/>
    </row>
    <row r="84" spans="1:12" s="151" customFormat="1" x14ac:dyDescent="0.2">
      <c r="A84" s="169"/>
      <c r="B84" s="174" t="s">
        <v>130</v>
      </c>
      <c r="C84" s="169"/>
      <c r="D84" s="157"/>
      <c r="E84" s="150"/>
      <c r="F84" s="150"/>
      <c r="G84" s="150"/>
      <c r="H84" s="150"/>
      <c r="I84" s="150"/>
      <c r="J84" s="150"/>
      <c r="K84" s="150"/>
      <c r="L84" s="150"/>
    </row>
    <row r="85" spans="1:12" s="168" customFormat="1" ht="47.25" x14ac:dyDescent="0.2">
      <c r="A85" s="164">
        <v>5.0999999999999996</v>
      </c>
      <c r="B85" s="165" t="s">
        <v>34</v>
      </c>
      <c r="C85" s="144" t="s">
        <v>131</v>
      </c>
      <c r="D85" s="166"/>
      <c r="E85" s="144"/>
      <c r="F85" s="167"/>
      <c r="G85" s="167"/>
      <c r="H85" s="167"/>
      <c r="I85" s="167"/>
      <c r="J85" s="167"/>
      <c r="K85" s="167"/>
      <c r="L85" s="205" t="s">
        <v>221</v>
      </c>
    </row>
    <row r="86" spans="1:12" s="168" customFormat="1" x14ac:dyDescent="0.2">
      <c r="A86" s="164"/>
      <c r="B86" s="212" t="s">
        <v>45</v>
      </c>
      <c r="C86" s="144"/>
      <c r="D86" s="166">
        <v>1408875</v>
      </c>
      <c r="E86" s="144"/>
      <c r="F86" s="167"/>
      <c r="G86" s="166">
        <v>157850</v>
      </c>
      <c r="H86" s="236">
        <f>G86*100/D86</f>
        <v>11.20397480259072</v>
      </c>
      <c r="I86" s="220">
        <f>D86-G86-J86</f>
        <v>870430</v>
      </c>
      <c r="J86" s="166">
        <v>380595</v>
      </c>
      <c r="K86" s="167"/>
      <c r="L86" s="205"/>
    </row>
    <row r="87" spans="1:12" s="168" customFormat="1" ht="47.25" x14ac:dyDescent="0.2">
      <c r="A87" s="260">
        <v>5.2</v>
      </c>
      <c r="B87" s="247" t="s">
        <v>35</v>
      </c>
      <c r="C87" s="248" t="s">
        <v>200</v>
      </c>
      <c r="D87" s="249"/>
      <c r="E87" s="248"/>
      <c r="F87" s="250"/>
      <c r="G87" s="250"/>
      <c r="H87" s="250"/>
      <c r="I87" s="250"/>
      <c r="J87" s="250"/>
      <c r="K87" s="250"/>
      <c r="L87" s="251"/>
    </row>
    <row r="88" spans="1:12" s="168" customFormat="1" x14ac:dyDescent="0.2">
      <c r="A88" s="164"/>
      <c r="B88" s="212" t="s">
        <v>45</v>
      </c>
      <c r="C88" s="144"/>
      <c r="D88" s="166">
        <v>3076425</v>
      </c>
      <c r="E88" s="144"/>
      <c r="F88" s="167"/>
      <c r="G88" s="167"/>
      <c r="H88" s="167"/>
      <c r="I88" s="167"/>
      <c r="J88" s="220">
        <f>J89+J90+J91+J92+J93+J94+J95+J96+J97</f>
        <v>1182025</v>
      </c>
      <c r="K88" s="167"/>
      <c r="L88" s="205"/>
    </row>
    <row r="89" spans="1:12" s="168" customFormat="1" ht="63" x14ac:dyDescent="0.2">
      <c r="A89" s="164"/>
      <c r="B89" s="165" t="s">
        <v>174</v>
      </c>
      <c r="C89" s="144" t="s">
        <v>132</v>
      </c>
      <c r="D89" s="219">
        <v>314800</v>
      </c>
      <c r="E89" s="144"/>
      <c r="F89" s="167"/>
      <c r="G89" s="167"/>
      <c r="H89" s="167"/>
      <c r="I89" s="167"/>
      <c r="J89" s="167"/>
      <c r="K89" s="167"/>
      <c r="L89" s="205" t="s">
        <v>222</v>
      </c>
    </row>
    <row r="90" spans="1:12" s="168" customFormat="1" ht="31.5" x14ac:dyDescent="0.2">
      <c r="A90" s="164"/>
      <c r="B90" s="165" t="s">
        <v>176</v>
      </c>
      <c r="C90" s="144" t="s">
        <v>132</v>
      </c>
      <c r="D90" s="219">
        <v>170400</v>
      </c>
      <c r="E90" s="144"/>
      <c r="F90" s="167"/>
      <c r="G90" s="167"/>
      <c r="H90" s="167"/>
      <c r="I90" s="167"/>
      <c r="J90" s="167"/>
      <c r="K90" s="167"/>
      <c r="L90" s="205" t="s">
        <v>228</v>
      </c>
    </row>
    <row r="91" spans="1:12" s="168" customFormat="1" ht="31.5" x14ac:dyDescent="0.2">
      <c r="A91" s="164"/>
      <c r="B91" s="165" t="s">
        <v>177</v>
      </c>
      <c r="C91" s="144" t="s">
        <v>132</v>
      </c>
      <c r="D91" s="219">
        <v>89100</v>
      </c>
      <c r="E91" s="144"/>
      <c r="F91" s="167"/>
      <c r="G91" s="167"/>
      <c r="H91" s="167"/>
      <c r="I91" s="167"/>
      <c r="J91" s="167"/>
      <c r="K91" s="167"/>
      <c r="L91" s="205" t="s">
        <v>228</v>
      </c>
    </row>
    <row r="92" spans="1:12" s="168" customFormat="1" ht="31.5" x14ac:dyDescent="0.2">
      <c r="A92" s="164"/>
      <c r="B92" s="165" t="s">
        <v>178</v>
      </c>
      <c r="C92" s="144" t="s">
        <v>199</v>
      </c>
      <c r="D92" s="219">
        <v>90800</v>
      </c>
      <c r="E92" s="144"/>
      <c r="F92" s="167"/>
      <c r="G92" s="167"/>
      <c r="H92" s="167"/>
      <c r="I92" s="167"/>
      <c r="J92" s="219">
        <v>90800</v>
      </c>
      <c r="K92" s="167"/>
      <c r="L92" s="205" t="s">
        <v>201</v>
      </c>
    </row>
    <row r="93" spans="1:12" s="168" customFormat="1" ht="31.5" x14ac:dyDescent="0.2">
      <c r="A93" s="164"/>
      <c r="B93" s="165" t="s">
        <v>175</v>
      </c>
      <c r="C93" s="144" t="s">
        <v>132</v>
      </c>
      <c r="D93" s="219">
        <v>621600</v>
      </c>
      <c r="E93" s="144"/>
      <c r="F93" s="167"/>
      <c r="G93" s="167"/>
      <c r="H93" s="167"/>
      <c r="I93" s="167"/>
      <c r="J93" s="167"/>
      <c r="K93" s="167"/>
      <c r="L93" s="205" t="s">
        <v>228</v>
      </c>
    </row>
    <row r="94" spans="1:12" s="168" customFormat="1" ht="31.5" x14ac:dyDescent="0.2">
      <c r="A94" s="164"/>
      <c r="B94" s="165" t="s">
        <v>179</v>
      </c>
      <c r="C94" s="144" t="s">
        <v>132</v>
      </c>
      <c r="D94" s="219">
        <v>79600</v>
      </c>
      <c r="E94" s="144"/>
      <c r="F94" s="167"/>
      <c r="G94" s="167"/>
      <c r="H94" s="167"/>
      <c r="I94" s="167"/>
      <c r="J94" s="167"/>
      <c r="K94" s="167"/>
      <c r="L94" s="205" t="s">
        <v>228</v>
      </c>
    </row>
    <row r="95" spans="1:12" s="168" customFormat="1" ht="31.5" x14ac:dyDescent="0.2">
      <c r="A95" s="164"/>
      <c r="B95" s="165" t="s">
        <v>180</v>
      </c>
      <c r="C95" s="144" t="s">
        <v>183</v>
      </c>
      <c r="D95" s="219">
        <v>230625</v>
      </c>
      <c r="E95" s="144"/>
      <c r="F95" s="167"/>
      <c r="G95" s="167"/>
      <c r="H95" s="167"/>
      <c r="I95" s="167"/>
      <c r="J95" s="219">
        <v>230625</v>
      </c>
      <c r="K95" s="167"/>
      <c r="L95" s="205" t="s">
        <v>184</v>
      </c>
    </row>
    <row r="96" spans="1:12" s="168" customFormat="1" ht="31.5" x14ac:dyDescent="0.2">
      <c r="A96" s="164"/>
      <c r="B96" s="165" t="s">
        <v>182</v>
      </c>
      <c r="C96" s="144" t="s">
        <v>183</v>
      </c>
      <c r="D96" s="219">
        <v>860600</v>
      </c>
      <c r="E96" s="144"/>
      <c r="F96" s="167"/>
      <c r="G96" s="167"/>
      <c r="H96" s="167"/>
      <c r="I96" s="167"/>
      <c r="J96" s="219">
        <v>860600</v>
      </c>
      <c r="K96" s="167"/>
      <c r="L96" s="205" t="s">
        <v>185</v>
      </c>
    </row>
    <row r="97" spans="1:12" s="168" customFormat="1" ht="31.5" x14ac:dyDescent="0.2">
      <c r="A97" s="164"/>
      <c r="B97" s="165" t="s">
        <v>181</v>
      </c>
      <c r="C97" s="144" t="s">
        <v>132</v>
      </c>
      <c r="D97" s="219">
        <v>618900</v>
      </c>
      <c r="E97" s="144"/>
      <c r="F97" s="167"/>
      <c r="G97" s="167"/>
      <c r="H97" s="167"/>
      <c r="I97" s="167"/>
      <c r="J97" s="167"/>
      <c r="K97" s="167"/>
      <c r="L97" s="205" t="s">
        <v>228</v>
      </c>
    </row>
    <row r="98" spans="1:12" s="151" customFormat="1" x14ac:dyDescent="0.2">
      <c r="A98" s="149" t="s">
        <v>133</v>
      </c>
      <c r="B98" s="149"/>
      <c r="C98" s="149"/>
      <c r="D98" s="161"/>
      <c r="E98" s="150"/>
      <c r="F98" s="150"/>
      <c r="G98" s="150"/>
      <c r="H98" s="150"/>
      <c r="I98" s="150"/>
      <c r="J98" s="150"/>
      <c r="K98" s="150"/>
      <c r="L98" s="150"/>
    </row>
    <row r="99" spans="1:12" s="151" customFormat="1" x14ac:dyDescent="0.2">
      <c r="A99" s="149" t="s">
        <v>134</v>
      </c>
      <c r="B99" s="149"/>
      <c r="C99" s="149"/>
      <c r="D99" s="157"/>
      <c r="E99" s="150"/>
      <c r="F99" s="150"/>
      <c r="G99" s="150"/>
      <c r="H99" s="150"/>
      <c r="I99" s="150"/>
      <c r="J99" s="150"/>
      <c r="K99" s="150"/>
      <c r="L99" s="150"/>
    </row>
    <row r="100" spans="1:12" s="151" customFormat="1" x14ac:dyDescent="0.2">
      <c r="A100" s="173">
        <v>6</v>
      </c>
      <c r="B100" s="174" t="s">
        <v>135</v>
      </c>
      <c r="C100" s="174"/>
      <c r="D100" s="156"/>
      <c r="E100" s="150"/>
      <c r="F100" s="150"/>
      <c r="G100" s="150"/>
      <c r="H100" s="150"/>
      <c r="I100" s="150"/>
      <c r="J100" s="150"/>
      <c r="K100" s="150"/>
      <c r="L100" s="150"/>
    </row>
    <row r="101" spans="1:12" s="151" customFormat="1" x14ac:dyDescent="0.2">
      <c r="A101" s="173"/>
      <c r="B101" s="174" t="s">
        <v>136</v>
      </c>
      <c r="C101" s="174"/>
      <c r="D101" s="157"/>
      <c r="E101" s="150"/>
      <c r="F101" s="150"/>
      <c r="G101" s="150"/>
      <c r="H101" s="150"/>
      <c r="I101" s="150"/>
      <c r="J101" s="150"/>
      <c r="K101" s="150"/>
      <c r="L101" s="150"/>
    </row>
    <row r="102" spans="1:12" s="160" customFormat="1" ht="47.25" x14ac:dyDescent="0.2">
      <c r="A102" s="164">
        <v>6.1</v>
      </c>
      <c r="B102" s="165" t="s">
        <v>36</v>
      </c>
      <c r="C102" s="144" t="s">
        <v>137</v>
      </c>
      <c r="D102" s="158"/>
      <c r="E102" s="144"/>
      <c r="F102" s="159"/>
      <c r="G102" s="159"/>
      <c r="H102" s="159"/>
      <c r="I102" s="159"/>
      <c r="J102" s="159"/>
      <c r="K102" s="159"/>
      <c r="L102" s="205" t="s">
        <v>223</v>
      </c>
    </row>
    <row r="103" spans="1:12" s="160" customFormat="1" x14ac:dyDescent="0.2">
      <c r="A103" s="164"/>
      <c r="B103" s="212" t="s">
        <v>45</v>
      </c>
      <c r="C103" s="144"/>
      <c r="D103" s="158">
        <v>3000000</v>
      </c>
      <c r="E103" s="144"/>
      <c r="F103" s="159"/>
      <c r="G103" s="159"/>
      <c r="H103" s="159"/>
      <c r="I103" s="159"/>
      <c r="J103" s="158">
        <v>810000</v>
      </c>
      <c r="K103" s="159"/>
      <c r="L103" s="204"/>
    </row>
    <row r="104" spans="1:12" s="160" customFormat="1" ht="31.5" x14ac:dyDescent="0.2">
      <c r="A104" s="260">
        <v>6.2</v>
      </c>
      <c r="B104" s="247" t="s">
        <v>37</v>
      </c>
      <c r="C104" s="248" t="s">
        <v>138</v>
      </c>
      <c r="D104" s="252"/>
      <c r="E104" s="248"/>
      <c r="F104" s="261"/>
      <c r="G104" s="261"/>
      <c r="H104" s="261"/>
      <c r="I104" s="261"/>
      <c r="J104" s="261"/>
      <c r="K104" s="261"/>
      <c r="L104" s="251" t="s">
        <v>227</v>
      </c>
    </row>
    <row r="105" spans="1:12" s="160" customFormat="1" x14ac:dyDescent="0.2">
      <c r="A105" s="164"/>
      <c r="B105" s="212" t="s">
        <v>45</v>
      </c>
      <c r="C105" s="144"/>
      <c r="D105" s="166">
        <v>5000000</v>
      </c>
      <c r="E105" s="144"/>
      <c r="F105" s="159"/>
      <c r="G105" s="159"/>
      <c r="H105" s="159"/>
      <c r="I105" s="159"/>
      <c r="J105" s="159"/>
      <c r="K105" s="159"/>
      <c r="L105" s="205"/>
    </row>
    <row r="106" spans="1:12" s="151" customFormat="1" x14ac:dyDescent="0.2">
      <c r="A106" s="173">
        <v>7</v>
      </c>
      <c r="B106" s="174" t="s">
        <v>139</v>
      </c>
      <c r="C106" s="174"/>
      <c r="D106" s="163"/>
      <c r="E106" s="150"/>
      <c r="F106" s="150"/>
      <c r="G106" s="150"/>
      <c r="H106" s="150"/>
      <c r="I106" s="150"/>
      <c r="J106" s="150"/>
      <c r="K106" s="150"/>
      <c r="L106" s="150"/>
    </row>
    <row r="107" spans="1:12" s="151" customFormat="1" x14ac:dyDescent="0.2">
      <c r="A107" s="173"/>
      <c r="B107" s="174" t="s">
        <v>140</v>
      </c>
      <c r="C107" s="174"/>
      <c r="D107" s="157"/>
      <c r="E107" s="150"/>
      <c r="F107" s="150"/>
      <c r="G107" s="150"/>
      <c r="H107" s="150"/>
      <c r="I107" s="150"/>
      <c r="J107" s="150"/>
      <c r="K107" s="150"/>
      <c r="L107" s="150"/>
    </row>
    <row r="108" spans="1:12" s="160" customFormat="1" ht="47.25" x14ac:dyDescent="0.2">
      <c r="A108" s="260">
        <v>7.1</v>
      </c>
      <c r="B108" s="247" t="s">
        <v>38</v>
      </c>
      <c r="C108" s="248" t="s">
        <v>137</v>
      </c>
      <c r="D108" s="249"/>
      <c r="E108" s="248"/>
      <c r="F108" s="261"/>
      <c r="G108" s="261"/>
      <c r="H108" s="261"/>
      <c r="I108" s="261"/>
      <c r="J108" s="261"/>
      <c r="K108" s="261"/>
      <c r="L108" s="262" t="s">
        <v>224</v>
      </c>
    </row>
    <row r="109" spans="1:12" s="178" customFormat="1" hidden="1" x14ac:dyDescent="0.2">
      <c r="A109" s="175"/>
      <c r="B109" s="176" t="s">
        <v>141</v>
      </c>
      <c r="C109" s="175" t="s">
        <v>142</v>
      </c>
      <c r="D109" s="177">
        <v>0</v>
      </c>
      <c r="E109" s="176"/>
      <c r="F109" s="176"/>
      <c r="G109" s="176"/>
      <c r="H109" s="176"/>
      <c r="I109" s="176"/>
      <c r="J109" s="176"/>
      <c r="K109" s="176"/>
      <c r="L109" s="176"/>
    </row>
    <row r="110" spans="1:12" s="217" customFormat="1" x14ac:dyDescent="0.2">
      <c r="A110" s="215"/>
      <c r="B110" s="212" t="s">
        <v>45</v>
      </c>
      <c r="C110" s="215"/>
      <c r="D110" s="166">
        <v>959300</v>
      </c>
      <c r="E110" s="216"/>
      <c r="F110" s="216"/>
      <c r="G110" s="216"/>
      <c r="H110" s="216"/>
      <c r="I110" s="216"/>
      <c r="J110" s="216"/>
      <c r="K110" s="216"/>
      <c r="L110" s="216"/>
    </row>
    <row r="111" spans="1:12" s="151" customFormat="1" x14ac:dyDescent="0.2">
      <c r="A111" s="149" t="s">
        <v>143</v>
      </c>
      <c r="B111" s="149"/>
      <c r="C111" s="149"/>
      <c r="D111" s="161"/>
      <c r="E111" s="150"/>
      <c r="F111" s="150"/>
      <c r="G111" s="150"/>
      <c r="H111" s="150"/>
      <c r="I111" s="150"/>
      <c r="J111" s="150"/>
      <c r="K111" s="150"/>
      <c r="L111" s="150"/>
    </row>
    <row r="112" spans="1:12" s="151" customFormat="1" x14ac:dyDescent="0.2">
      <c r="A112" s="149" t="s">
        <v>144</v>
      </c>
      <c r="B112" s="149"/>
      <c r="C112" s="149"/>
      <c r="D112" s="157"/>
      <c r="E112" s="150"/>
      <c r="F112" s="150"/>
      <c r="G112" s="150"/>
      <c r="H112" s="150"/>
      <c r="I112" s="150"/>
      <c r="J112" s="150"/>
      <c r="K112" s="150"/>
      <c r="L112" s="150"/>
    </row>
    <row r="113" spans="1:12" s="151" customFormat="1" x14ac:dyDescent="0.2">
      <c r="A113" s="173">
        <v>8</v>
      </c>
      <c r="B113" s="174" t="s">
        <v>145</v>
      </c>
      <c r="C113" s="174"/>
      <c r="D113" s="163"/>
      <c r="E113" s="150"/>
      <c r="F113" s="150"/>
      <c r="G113" s="150"/>
      <c r="H113" s="150"/>
      <c r="I113" s="150"/>
      <c r="J113" s="150"/>
      <c r="K113" s="150"/>
      <c r="L113" s="150"/>
    </row>
    <row r="114" spans="1:12" s="151" customFormat="1" x14ac:dyDescent="0.2">
      <c r="A114" s="174"/>
      <c r="B114" s="174" t="s">
        <v>146</v>
      </c>
      <c r="C114" s="174"/>
      <c r="D114" s="157"/>
      <c r="E114" s="150"/>
      <c r="F114" s="150"/>
      <c r="G114" s="150"/>
      <c r="H114" s="150"/>
      <c r="I114" s="150"/>
      <c r="J114" s="150"/>
      <c r="K114" s="150"/>
      <c r="L114" s="150"/>
    </row>
    <row r="115" spans="1:12" s="160" customFormat="1" ht="31.5" x14ac:dyDescent="0.2">
      <c r="A115" s="260">
        <v>8.1</v>
      </c>
      <c r="B115" s="247" t="s">
        <v>39</v>
      </c>
      <c r="C115" s="248" t="s">
        <v>147</v>
      </c>
      <c r="D115" s="249"/>
      <c r="E115" s="248"/>
      <c r="F115" s="261"/>
      <c r="G115" s="261"/>
      <c r="H115" s="261"/>
      <c r="I115" s="261"/>
      <c r="J115" s="261"/>
      <c r="K115" s="261"/>
      <c r="L115" s="251" t="s">
        <v>225</v>
      </c>
    </row>
    <row r="116" spans="1:12" s="160" customFormat="1" x14ac:dyDescent="0.2">
      <c r="A116" s="164"/>
      <c r="B116" s="212" t="s">
        <v>45</v>
      </c>
      <c r="C116" s="144"/>
      <c r="D116" s="166">
        <v>2168000</v>
      </c>
      <c r="E116" s="144"/>
      <c r="F116" s="159"/>
      <c r="G116" s="159"/>
      <c r="H116" s="159"/>
      <c r="I116" s="159"/>
      <c r="J116" s="159"/>
      <c r="K116" s="159"/>
      <c r="L116" s="205"/>
    </row>
    <row r="117" spans="1:12" s="151" customFormat="1" x14ac:dyDescent="0.2">
      <c r="A117" s="149" t="s">
        <v>148</v>
      </c>
      <c r="B117" s="149"/>
      <c r="C117" s="149"/>
      <c r="D117" s="161"/>
      <c r="E117" s="150"/>
      <c r="F117" s="150"/>
      <c r="G117" s="150"/>
      <c r="H117" s="150"/>
      <c r="I117" s="150"/>
      <c r="J117" s="150"/>
      <c r="K117" s="150"/>
      <c r="L117" s="150"/>
    </row>
    <row r="118" spans="1:12" s="151" customFormat="1" x14ac:dyDescent="0.2">
      <c r="A118" s="149" t="s">
        <v>144</v>
      </c>
      <c r="B118" s="149"/>
      <c r="C118" s="149"/>
      <c r="D118" s="157"/>
      <c r="E118" s="150"/>
      <c r="F118" s="150"/>
      <c r="G118" s="150"/>
      <c r="H118" s="150"/>
      <c r="I118" s="150"/>
      <c r="J118" s="150"/>
      <c r="K118" s="150"/>
      <c r="L118" s="150"/>
    </row>
    <row r="119" spans="1:12" s="151" customFormat="1" x14ac:dyDescent="0.2">
      <c r="A119" s="173">
        <v>9</v>
      </c>
      <c r="B119" s="174" t="s">
        <v>149</v>
      </c>
      <c r="C119" s="174"/>
      <c r="D119" s="163"/>
      <c r="E119" s="150"/>
      <c r="F119" s="150"/>
      <c r="G119" s="150"/>
      <c r="H119" s="150"/>
      <c r="I119" s="150"/>
      <c r="J119" s="150"/>
      <c r="K119" s="150"/>
      <c r="L119" s="150"/>
    </row>
    <row r="120" spans="1:12" s="151" customFormat="1" x14ac:dyDescent="0.2">
      <c r="A120" s="174"/>
      <c r="B120" s="174" t="s">
        <v>150</v>
      </c>
      <c r="C120" s="174"/>
      <c r="D120" s="157"/>
      <c r="E120" s="150"/>
      <c r="F120" s="150"/>
      <c r="G120" s="150"/>
      <c r="H120" s="150"/>
      <c r="I120" s="150"/>
      <c r="J120" s="150"/>
      <c r="K120" s="150"/>
      <c r="L120" s="150"/>
    </row>
    <row r="121" spans="1:12" s="168" customFormat="1" ht="31.5" x14ac:dyDescent="0.2">
      <c r="A121" s="164">
        <v>9.1</v>
      </c>
      <c r="B121" s="165" t="s">
        <v>40</v>
      </c>
      <c r="C121" s="144" t="s">
        <v>151</v>
      </c>
      <c r="D121" s="179"/>
      <c r="E121" s="144"/>
      <c r="F121" s="167"/>
      <c r="G121" s="167"/>
      <c r="H121" s="167"/>
      <c r="I121" s="167"/>
      <c r="J121" s="167"/>
      <c r="K121" s="167"/>
      <c r="L121" s="205" t="s">
        <v>226</v>
      </c>
    </row>
    <row r="122" spans="1:12" s="184" customFormat="1" ht="23.25" hidden="1" customHeight="1" x14ac:dyDescent="0.2">
      <c r="A122" s="180" t="s">
        <v>152</v>
      </c>
      <c r="B122" s="181"/>
      <c r="C122" s="181"/>
      <c r="D122" s="182">
        <f>SUM(D124)</f>
        <v>0</v>
      </c>
      <c r="E122" s="183"/>
      <c r="F122" s="183"/>
      <c r="G122" s="183"/>
      <c r="H122" s="183"/>
      <c r="I122" s="183"/>
      <c r="J122" s="183"/>
      <c r="K122" s="183"/>
      <c r="L122" s="183"/>
    </row>
    <row r="123" spans="1:12" s="184" customFormat="1" ht="23.25" hidden="1" customHeight="1" x14ac:dyDescent="0.2">
      <c r="A123" s="180" t="s">
        <v>153</v>
      </c>
      <c r="B123" s="181"/>
      <c r="C123" s="181"/>
      <c r="D123" s="185"/>
      <c r="E123" s="183"/>
      <c r="F123" s="183"/>
      <c r="G123" s="183"/>
      <c r="H123" s="183"/>
      <c r="I123" s="183"/>
      <c r="J123" s="183"/>
      <c r="K123" s="183"/>
      <c r="L123" s="183"/>
    </row>
    <row r="124" spans="1:12" s="178" customFormat="1" ht="47.25" hidden="1" x14ac:dyDescent="0.2">
      <c r="A124" s="175">
        <v>1</v>
      </c>
      <c r="B124" s="186" t="s">
        <v>154</v>
      </c>
      <c r="C124" s="187" t="s">
        <v>155</v>
      </c>
      <c r="D124" s="188">
        <v>0</v>
      </c>
      <c r="E124" s="176"/>
      <c r="F124" s="176"/>
      <c r="G124" s="176"/>
      <c r="H124" s="176"/>
      <c r="I124" s="176"/>
      <c r="J124" s="176"/>
      <c r="K124" s="176"/>
      <c r="L124" s="176"/>
    </row>
    <row r="125" spans="1:12" s="217" customFormat="1" x14ac:dyDescent="0.2">
      <c r="A125" s="215"/>
      <c r="B125" s="212" t="s">
        <v>45</v>
      </c>
      <c r="C125" s="218"/>
      <c r="D125" s="179">
        <v>3290000</v>
      </c>
      <c r="E125" s="216"/>
      <c r="F125" s="216"/>
      <c r="G125" s="216"/>
      <c r="H125" s="216"/>
      <c r="I125" s="216"/>
      <c r="J125" s="216"/>
      <c r="K125" s="216"/>
      <c r="L125" s="216"/>
    </row>
    <row r="126" spans="1:12" s="160" customFormat="1" x14ac:dyDescent="0.2">
      <c r="A126" s="189"/>
      <c r="B126" s="209" t="s">
        <v>156</v>
      </c>
      <c r="C126" s="206"/>
      <c r="D126" s="179">
        <v>9000000</v>
      </c>
      <c r="E126" s="167"/>
      <c r="F126" s="219">
        <v>9000000</v>
      </c>
      <c r="G126" s="207">
        <v>2948058.01</v>
      </c>
      <c r="H126" s="227">
        <f>G126*100/D126</f>
        <v>32.756200111111113</v>
      </c>
      <c r="I126" s="208">
        <f>F126-G126</f>
        <v>6051941.9900000002</v>
      </c>
      <c r="J126" s="167"/>
      <c r="K126" s="159"/>
      <c r="L126" s="159"/>
    </row>
    <row r="127" spans="1:12" s="190" customFormat="1" x14ac:dyDescent="0.25">
      <c r="A127" s="143"/>
      <c r="B127" s="143" t="s">
        <v>160</v>
      </c>
      <c r="C127" s="143"/>
      <c r="D127" s="235">
        <f>+D11+D17+D24+D26+D28+D30+D39+D41+D49+D52+D55+D58+D61+D64+D67+D70+D73+D76+D80+D86+D88+D103+D105+D110+D116+D125+D126+D42</f>
        <v>56510100</v>
      </c>
      <c r="E127" s="235">
        <f>E10+E39+E42+E49+E52+E55+E58+E61+E64+E67+E70+E73+E76</f>
        <v>199067000</v>
      </c>
      <c r="F127" s="229">
        <f>F11+F17+F24+F26+F28+F30+F39+F42+F49+F52+F55+F58+F61+F64+F67+F70+F73+F76+F80+F86+F88+F103+F105+F110+F116+F125+F126</f>
        <v>20396792.689999998</v>
      </c>
      <c r="G127" s="229">
        <f>G11+G17+G24+G26+G28+G30+G39+G42+G49+G52+G55+G58+G61+G64+G67+G70+G73+G76+G80+G86+G88+G103+G105+G110+G116+G125+G126</f>
        <v>3255908.01</v>
      </c>
      <c r="H127" s="230">
        <f>G127*100/F127</f>
        <v>15.962843077756458</v>
      </c>
      <c r="I127" s="229">
        <f>I11+I17+I24+I26+I28+I30+I39+I42+I49+I52+I55+I58+I61+I64+I67+I70+I73+I76+I80+I86+I88+I103+I105+I110+I116+I125+I126</f>
        <v>18669164.68</v>
      </c>
      <c r="J127" s="229">
        <f>J11+J17+J24+J26+J28+J30+J39+J42+J49+J52+J55+J58+J61+J64+J67+J70+J73+J76+J80+J86+J88+J103+J105+J110+J116+J125+J126</f>
        <v>5133327.3100000005</v>
      </c>
      <c r="K127" s="229">
        <f>K11+K17+K24+K26+K28+K30+K39+K42+K49+K52+K55+K58+K61+K64+K67+K70+K73+K76+K80+K86+K88+K103+K105+K110+K116+K125+K126</f>
        <v>0</v>
      </c>
      <c r="L127" s="226"/>
    </row>
    <row r="128" spans="1:12" s="194" customFormat="1" hidden="1" x14ac:dyDescent="0.25">
      <c r="A128" s="191"/>
      <c r="B128" s="192" t="s">
        <v>157</v>
      </c>
      <c r="C128" s="192"/>
      <c r="D128" s="193"/>
    </row>
    <row r="129" spans="1:8" s="160" customFormat="1" hidden="1" x14ac:dyDescent="0.2">
      <c r="A129" s="195"/>
      <c r="B129" s="196"/>
      <c r="C129" s="197"/>
      <c r="D129" s="198"/>
    </row>
    <row r="130" spans="1:8" s="160" customFormat="1" hidden="1" x14ac:dyDescent="0.2">
      <c r="A130" s="195"/>
      <c r="B130" s="196"/>
      <c r="C130" s="197"/>
      <c r="D130" s="198"/>
    </row>
    <row r="131" spans="1:8" s="160" customFormat="1" hidden="1" x14ac:dyDescent="0.2">
      <c r="A131" s="195"/>
      <c r="B131" s="196"/>
      <c r="C131" s="197"/>
      <c r="D131" s="198"/>
    </row>
    <row r="132" spans="1:8" s="160" customFormat="1" hidden="1" x14ac:dyDescent="0.2">
      <c r="A132" s="195"/>
      <c r="B132" s="196"/>
      <c r="C132" s="197"/>
      <c r="D132" s="198"/>
    </row>
    <row r="133" spans="1:8" s="160" customFormat="1" hidden="1" x14ac:dyDescent="0.2">
      <c r="A133" s="195"/>
      <c r="B133" s="196"/>
      <c r="C133" s="197"/>
      <c r="D133" s="198"/>
    </row>
    <row r="134" spans="1:8" s="160" customFormat="1" hidden="1" x14ac:dyDescent="0.2">
      <c r="A134" s="195"/>
      <c r="B134" s="196"/>
      <c r="C134" s="197"/>
      <c r="D134" s="198"/>
    </row>
    <row r="135" spans="1:8" s="160" customFormat="1" hidden="1" x14ac:dyDescent="0.2">
      <c r="A135" s="195"/>
      <c r="B135" s="196"/>
      <c r="C135" s="197"/>
      <c r="D135" s="198"/>
    </row>
    <row r="136" spans="1:8" s="160" customFormat="1" hidden="1" x14ac:dyDescent="0.2">
      <c r="A136" s="195"/>
      <c r="B136" s="196"/>
      <c r="C136" s="197"/>
      <c r="D136" s="198"/>
    </row>
    <row r="137" spans="1:8" s="160" customFormat="1" hidden="1" x14ac:dyDescent="0.2">
      <c r="A137" s="195"/>
      <c r="B137" s="196"/>
      <c r="C137" s="197"/>
      <c r="D137" s="198"/>
    </row>
    <row r="138" spans="1:8" x14ac:dyDescent="0.25">
      <c r="A138" s="336"/>
      <c r="B138" s="336"/>
      <c r="C138" s="336"/>
      <c r="D138" s="184"/>
      <c r="F138" s="228"/>
    </row>
    <row r="139" spans="1:8" ht="21" x14ac:dyDescent="0.35">
      <c r="B139" s="263" t="s">
        <v>204</v>
      </c>
      <c r="D139" s="145"/>
    </row>
    <row r="140" spans="1:8" ht="18.75" x14ac:dyDescent="0.3">
      <c r="B140" s="264" t="s">
        <v>45</v>
      </c>
      <c r="C140" s="267">
        <v>13</v>
      </c>
      <c r="D140" s="266" t="s">
        <v>210</v>
      </c>
      <c r="E140" s="266" t="s">
        <v>206</v>
      </c>
      <c r="F140" s="268">
        <v>47510100</v>
      </c>
      <c r="G140" s="266" t="s">
        <v>207</v>
      </c>
    </row>
    <row r="141" spans="1:8" ht="18.75" x14ac:dyDescent="0.3">
      <c r="B141" s="265" t="s">
        <v>205</v>
      </c>
      <c r="C141" s="267" t="s">
        <v>209</v>
      </c>
      <c r="D141" s="266" t="s">
        <v>210</v>
      </c>
      <c r="E141" s="266" t="s">
        <v>206</v>
      </c>
      <c r="F141" s="268">
        <v>307850</v>
      </c>
      <c r="G141" s="266" t="s">
        <v>207</v>
      </c>
      <c r="H141" s="238" t="s">
        <v>211</v>
      </c>
    </row>
    <row r="142" spans="1:8" ht="18.75" x14ac:dyDescent="0.3">
      <c r="B142" s="265" t="s">
        <v>15</v>
      </c>
      <c r="C142" s="267">
        <v>13</v>
      </c>
      <c r="D142" s="266" t="s">
        <v>210</v>
      </c>
      <c r="E142" s="266" t="s">
        <v>206</v>
      </c>
      <c r="F142" s="268">
        <f>SUM(F140:F141)</f>
        <v>47817950</v>
      </c>
      <c r="G142" s="266" t="s">
        <v>207</v>
      </c>
    </row>
    <row r="143" spans="1:8" ht="18.75" x14ac:dyDescent="0.25">
      <c r="C143" s="237"/>
      <c r="D143" s="145"/>
    </row>
    <row r="144" spans="1:8" ht="18.75" x14ac:dyDescent="0.3">
      <c r="B144" s="264" t="s">
        <v>53</v>
      </c>
      <c r="C144" s="267">
        <v>13</v>
      </c>
      <c r="D144" s="266" t="s">
        <v>210</v>
      </c>
      <c r="E144" s="266" t="s">
        <v>206</v>
      </c>
      <c r="F144" s="268">
        <v>199067000</v>
      </c>
      <c r="G144" s="266" t="s">
        <v>207</v>
      </c>
    </row>
    <row r="145" spans="2:9" ht="18.75" x14ac:dyDescent="0.3">
      <c r="B145" s="265" t="s">
        <v>205</v>
      </c>
      <c r="C145" s="267" t="s">
        <v>209</v>
      </c>
      <c r="D145" s="266" t="s">
        <v>210</v>
      </c>
      <c r="E145" s="266" t="s">
        <v>206</v>
      </c>
      <c r="F145" s="268" t="s">
        <v>209</v>
      </c>
      <c r="G145" s="266" t="s">
        <v>207</v>
      </c>
    </row>
    <row r="146" spans="2:9" ht="18.75" x14ac:dyDescent="0.3">
      <c r="B146" s="265" t="s">
        <v>15</v>
      </c>
      <c r="C146" s="267">
        <v>13</v>
      </c>
      <c r="D146" s="266" t="s">
        <v>210</v>
      </c>
      <c r="E146" s="266" t="s">
        <v>206</v>
      </c>
      <c r="F146" s="268">
        <f>SUM(F144:F145)</f>
        <v>199067000</v>
      </c>
      <c r="G146" s="266" t="s">
        <v>207</v>
      </c>
    </row>
    <row r="147" spans="2:9" x14ac:dyDescent="0.25">
      <c r="D147" s="145"/>
    </row>
    <row r="148" spans="2:9" ht="18.75" x14ac:dyDescent="0.3">
      <c r="B148" s="264" t="s">
        <v>208</v>
      </c>
      <c r="C148" s="269">
        <v>9000000</v>
      </c>
      <c r="D148" s="266" t="s">
        <v>207</v>
      </c>
    </row>
    <row r="149" spans="2:9" ht="18.75" x14ac:dyDescent="0.3">
      <c r="B149" s="265" t="s">
        <v>205</v>
      </c>
      <c r="C149" s="270">
        <v>2948058.01</v>
      </c>
      <c r="D149" s="266" t="s">
        <v>207</v>
      </c>
      <c r="I149" s="245"/>
    </row>
    <row r="150" spans="2:9" ht="18.75" x14ac:dyDescent="0.3">
      <c r="B150" s="265" t="s">
        <v>15</v>
      </c>
      <c r="C150" s="270">
        <v>6051941.9900000002</v>
      </c>
      <c r="D150" s="266" t="s">
        <v>207</v>
      </c>
      <c r="I150" s="245"/>
    </row>
    <row r="151" spans="2:9" x14ac:dyDescent="0.25">
      <c r="D151" s="145"/>
      <c r="I151" s="245"/>
    </row>
    <row r="152" spans="2:9" x14ac:dyDescent="0.25">
      <c r="D152" s="145"/>
      <c r="I152" s="245"/>
    </row>
    <row r="153" spans="2:9" ht="21" x14ac:dyDescent="0.35">
      <c r="B153" s="358" t="s">
        <v>212</v>
      </c>
      <c r="C153" s="358"/>
      <c r="D153" s="358"/>
      <c r="E153" s="358"/>
      <c r="F153" s="358"/>
      <c r="G153" s="358"/>
      <c r="I153" s="245"/>
    </row>
    <row r="154" spans="2:9" ht="18.75" x14ac:dyDescent="0.3">
      <c r="B154" s="239" t="s">
        <v>45</v>
      </c>
      <c r="C154" s="240">
        <v>6</v>
      </c>
      <c r="D154" s="241" t="s">
        <v>210</v>
      </c>
      <c r="E154" s="241" t="s">
        <v>206</v>
      </c>
      <c r="F154" s="242">
        <v>19811225</v>
      </c>
      <c r="G154" s="241" t="s">
        <v>207</v>
      </c>
      <c r="I154" s="245"/>
    </row>
    <row r="155" spans="2:9" ht="18.75" x14ac:dyDescent="0.3">
      <c r="B155" s="239" t="s">
        <v>53</v>
      </c>
      <c r="C155" s="240">
        <v>1</v>
      </c>
      <c r="D155" s="241" t="s">
        <v>210</v>
      </c>
      <c r="E155" s="241" t="s">
        <v>206</v>
      </c>
      <c r="F155" s="242">
        <v>21000000</v>
      </c>
      <c r="G155" s="241" t="s">
        <v>207</v>
      </c>
      <c r="I155" s="245"/>
    </row>
    <row r="156" spans="2:9" ht="18.75" x14ac:dyDescent="0.3">
      <c r="B156" s="271" t="s">
        <v>213</v>
      </c>
      <c r="C156" s="240">
        <f>SUM(C154:C155)</f>
        <v>7</v>
      </c>
      <c r="D156" s="241" t="s">
        <v>210</v>
      </c>
      <c r="E156" s="241" t="s">
        <v>206</v>
      </c>
      <c r="F156" s="242">
        <f>SUM(F154:F155)</f>
        <v>40811225</v>
      </c>
      <c r="G156" s="241" t="s">
        <v>207</v>
      </c>
      <c r="I156" s="245"/>
    </row>
    <row r="157" spans="2:9" x14ac:dyDescent="0.25">
      <c r="D157" s="145"/>
      <c r="I157" s="245"/>
    </row>
    <row r="158" spans="2:9" x14ac:dyDescent="0.25">
      <c r="D158" s="145"/>
      <c r="I158" s="245"/>
    </row>
    <row r="159" spans="2:9" x14ac:dyDescent="0.25">
      <c r="D159" s="145"/>
      <c r="I159" s="245"/>
    </row>
    <row r="160" spans="2:9" x14ac:dyDescent="0.25">
      <c r="D160" s="145"/>
      <c r="I160" s="245"/>
    </row>
    <row r="161" spans="4:9" x14ac:dyDescent="0.25">
      <c r="D161" s="145"/>
      <c r="I161" s="245"/>
    </row>
    <row r="162" spans="4:9" x14ac:dyDescent="0.25">
      <c r="D162" s="145"/>
      <c r="I162" s="245"/>
    </row>
    <row r="163" spans="4:9" x14ac:dyDescent="0.25">
      <c r="D163" s="145"/>
    </row>
  </sheetData>
  <mergeCells count="12">
    <mergeCell ref="B153:G153"/>
    <mergeCell ref="K3:K4"/>
    <mergeCell ref="L3:L4"/>
    <mergeCell ref="A138:C138"/>
    <mergeCell ref="D3:E3"/>
    <mergeCell ref="A1:L1"/>
    <mergeCell ref="A3:A4"/>
    <mergeCell ref="B3:B4"/>
    <mergeCell ref="C3:C4"/>
    <mergeCell ref="F3:F4"/>
    <mergeCell ref="G3:I3"/>
    <mergeCell ref="J3:J4"/>
  </mergeCells>
  <pageMargins left="0.35433070866141736" right="0.31496062992125984" top="0.55118110236220474" bottom="0.31496062992125984" header="0.31496062992125984" footer="0.31496062992125984"/>
  <pageSetup paperSize="9" scale="75" fitToHeight="0" orientation="landscape" r:id="rId1"/>
  <rowBreaks count="6" manualBreakCount="6">
    <brk id="26" max="11" man="1"/>
    <brk id="43" max="11" man="1"/>
    <brk id="56" max="11" man="1"/>
    <brk id="71" max="11" man="1"/>
    <brk id="91" max="11" man="1"/>
    <brk id="11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view="pageBreakPreview" zoomScale="30" zoomScaleNormal="40" zoomScaleSheetLayoutView="30" workbookViewId="0">
      <pane ySplit="4" topLeftCell="A41" activePane="bottomLeft" state="frozen"/>
      <selection pane="bottomLeft" activeCell="N34" sqref="N34"/>
    </sheetView>
  </sheetViews>
  <sheetFormatPr defaultColWidth="9" defaultRowHeight="22.5" x14ac:dyDescent="0.2"/>
  <cols>
    <col min="1" max="1" width="7.375" style="28" bestFit="1" customWidth="1"/>
    <col min="2" max="2" width="75.75" style="29" customWidth="1"/>
    <col min="3" max="3" width="34.25" style="39" customWidth="1"/>
    <col min="4" max="4" width="33" style="31" customWidth="1"/>
    <col min="5" max="5" width="29.25" style="32" customWidth="1"/>
    <col min="6" max="6" width="12.625" style="33" bestFit="1" customWidth="1"/>
    <col min="7" max="7" width="12" style="34" bestFit="1" customWidth="1"/>
    <col min="8" max="8" width="30.5" style="35" customWidth="1"/>
    <col min="9" max="9" width="28.625" style="35" customWidth="1"/>
    <col min="10" max="10" width="11.75" style="36" bestFit="1" customWidth="1"/>
    <col min="11" max="11" width="30.75" style="31" bestFit="1" customWidth="1"/>
    <col min="12" max="12" width="28.5" style="37" bestFit="1" customWidth="1"/>
    <col min="13" max="13" width="21.375" style="37" bestFit="1" customWidth="1"/>
    <col min="14" max="14" width="95.375" style="38" customWidth="1"/>
    <col min="15" max="16384" width="9" style="1"/>
  </cols>
  <sheetData>
    <row r="1" spans="1:14" ht="69.75" customHeight="1" x14ac:dyDescent="0.2">
      <c r="A1" s="362" t="s">
        <v>44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</row>
    <row r="2" spans="1:14" ht="61.5" x14ac:dyDescent="0.2">
      <c r="A2" s="364"/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133" t="s">
        <v>100</v>
      </c>
    </row>
    <row r="3" spans="1:14" s="2" customFormat="1" ht="72" customHeight="1" x14ac:dyDescent="0.2">
      <c r="A3" s="365" t="s">
        <v>0</v>
      </c>
      <c r="B3" s="366" t="s">
        <v>1</v>
      </c>
      <c r="C3" s="365" t="s">
        <v>2</v>
      </c>
      <c r="D3" s="367" t="s">
        <v>3</v>
      </c>
      <c r="E3" s="368" t="s">
        <v>4</v>
      </c>
      <c r="F3" s="370" t="s">
        <v>5</v>
      </c>
      <c r="G3" s="370"/>
      <c r="H3" s="371" t="s">
        <v>6</v>
      </c>
      <c r="I3" s="372" t="s">
        <v>7</v>
      </c>
      <c r="J3" s="372"/>
      <c r="K3" s="372"/>
      <c r="L3" s="367" t="s">
        <v>8</v>
      </c>
      <c r="M3" s="367" t="s">
        <v>9</v>
      </c>
      <c r="N3" s="360" t="s">
        <v>10</v>
      </c>
    </row>
    <row r="4" spans="1:14" s="2" customFormat="1" ht="72" customHeight="1" x14ac:dyDescent="0.2">
      <c r="A4" s="365"/>
      <c r="B4" s="366"/>
      <c r="C4" s="365"/>
      <c r="D4" s="367"/>
      <c r="E4" s="369"/>
      <c r="F4" s="130" t="s">
        <v>11</v>
      </c>
      <c r="G4" s="130" t="s">
        <v>12</v>
      </c>
      <c r="H4" s="371"/>
      <c r="I4" s="131" t="s">
        <v>13</v>
      </c>
      <c r="J4" s="3" t="s">
        <v>14</v>
      </c>
      <c r="K4" s="132" t="s">
        <v>15</v>
      </c>
      <c r="L4" s="371"/>
      <c r="M4" s="371"/>
      <c r="N4" s="360"/>
    </row>
    <row r="5" spans="1:14" s="2" customFormat="1" ht="91.5" x14ac:dyDescent="0.2">
      <c r="A5" s="42">
        <v>1</v>
      </c>
      <c r="B5" s="43" t="s">
        <v>18</v>
      </c>
      <c r="C5" s="44" t="s">
        <v>46</v>
      </c>
      <c r="D5" s="45"/>
      <c r="E5" s="46" t="s">
        <v>57</v>
      </c>
      <c r="F5" s="47"/>
      <c r="G5" s="47"/>
      <c r="H5" s="48"/>
      <c r="I5" s="49"/>
      <c r="J5" s="50"/>
      <c r="K5" s="48"/>
      <c r="L5" s="48"/>
      <c r="M5" s="48"/>
      <c r="N5" s="51" t="s">
        <v>72</v>
      </c>
    </row>
    <row r="6" spans="1:14" s="2" customFormat="1" ht="45.75" x14ac:dyDescent="0.2">
      <c r="A6" s="54"/>
      <c r="B6" s="52" t="s">
        <v>45</v>
      </c>
      <c r="C6" s="44"/>
      <c r="D6" s="56">
        <v>13000000</v>
      </c>
      <c r="E6" s="64"/>
      <c r="F6" s="57"/>
      <c r="G6" s="58"/>
      <c r="H6" s="59">
        <v>11396792.689999999</v>
      </c>
      <c r="I6" s="59"/>
      <c r="J6" s="60"/>
      <c r="K6" s="61">
        <f>H6-I6</f>
        <v>11396792.689999999</v>
      </c>
      <c r="L6" s="77">
        <f>D6-H6</f>
        <v>1603207.3100000005</v>
      </c>
      <c r="M6" s="62"/>
      <c r="N6" s="55"/>
    </row>
    <row r="7" spans="1:14" s="4" customFormat="1" ht="91.5" x14ac:dyDescent="0.2">
      <c r="A7" s="54">
        <v>2</v>
      </c>
      <c r="B7" s="55" t="s">
        <v>19</v>
      </c>
      <c r="C7" s="44" t="s">
        <v>92</v>
      </c>
      <c r="D7" s="56"/>
      <c r="E7" s="46" t="s">
        <v>61</v>
      </c>
      <c r="F7" s="57"/>
      <c r="G7" s="58"/>
      <c r="H7" s="59"/>
      <c r="I7" s="59"/>
      <c r="J7" s="60"/>
      <c r="K7" s="61"/>
      <c r="L7" s="62" t="s">
        <v>95</v>
      </c>
      <c r="M7" s="62"/>
      <c r="N7" s="63" t="s">
        <v>96</v>
      </c>
    </row>
    <row r="8" spans="1:14" s="4" customFormat="1" ht="45.75" x14ac:dyDescent="0.2">
      <c r="A8" s="54"/>
      <c r="B8" s="52" t="s">
        <v>45</v>
      </c>
      <c r="C8" s="44"/>
      <c r="D8" s="56">
        <v>2500000</v>
      </c>
      <c r="E8" s="64"/>
      <c r="F8" s="57"/>
      <c r="G8" s="58"/>
      <c r="H8" s="59"/>
      <c r="I8" s="59"/>
      <c r="J8" s="60"/>
      <c r="K8" s="61"/>
      <c r="L8" s="62"/>
      <c r="M8" s="62"/>
      <c r="N8" s="55"/>
    </row>
    <row r="9" spans="1:14" s="4" customFormat="1" ht="91.5" x14ac:dyDescent="0.2">
      <c r="A9" s="54">
        <v>3</v>
      </c>
      <c r="B9" s="65" t="s">
        <v>20</v>
      </c>
      <c r="C9" s="44" t="s">
        <v>92</v>
      </c>
      <c r="D9" s="61"/>
      <c r="E9" s="46" t="s">
        <v>61</v>
      </c>
      <c r="F9" s="57"/>
      <c r="G9" s="66"/>
      <c r="H9" s="67"/>
      <c r="I9" s="59"/>
      <c r="J9" s="60"/>
      <c r="K9" s="61"/>
      <c r="L9" s="68"/>
      <c r="M9" s="68"/>
      <c r="N9" s="63" t="s">
        <v>97</v>
      </c>
    </row>
    <row r="10" spans="1:14" s="4" customFormat="1" ht="45.75" x14ac:dyDescent="0.2">
      <c r="A10" s="54"/>
      <c r="B10" s="52" t="s">
        <v>45</v>
      </c>
      <c r="C10" s="44"/>
      <c r="D10" s="61">
        <v>8000000</v>
      </c>
      <c r="E10" s="64"/>
      <c r="F10" s="57"/>
      <c r="G10" s="66"/>
      <c r="H10" s="67"/>
      <c r="I10" s="59"/>
      <c r="J10" s="60"/>
      <c r="K10" s="61"/>
      <c r="L10" s="68"/>
      <c r="M10" s="68"/>
      <c r="N10" s="69"/>
    </row>
    <row r="11" spans="1:14" s="8" customFormat="1" ht="137.25" x14ac:dyDescent="0.2">
      <c r="A11" s="70">
        <v>4</v>
      </c>
      <c r="B11" s="43" t="s">
        <v>22</v>
      </c>
      <c r="C11" s="44" t="s">
        <v>91</v>
      </c>
      <c r="D11" s="71"/>
      <c r="E11" s="46" t="s">
        <v>64</v>
      </c>
      <c r="F11" s="72"/>
      <c r="G11" s="72"/>
      <c r="H11" s="73"/>
      <c r="I11" s="74"/>
      <c r="J11" s="60"/>
      <c r="K11" s="71"/>
      <c r="L11" s="75"/>
      <c r="M11" s="75"/>
      <c r="N11" s="63" t="s">
        <v>101</v>
      </c>
    </row>
    <row r="12" spans="1:14" s="8" customFormat="1" ht="45.75" x14ac:dyDescent="0.2">
      <c r="A12" s="70"/>
      <c r="B12" s="52" t="s">
        <v>45</v>
      </c>
      <c r="C12" s="44"/>
      <c r="D12" s="71">
        <v>2000000</v>
      </c>
      <c r="E12" s="76"/>
      <c r="F12" s="72"/>
      <c r="G12" s="72"/>
      <c r="H12" s="73"/>
      <c r="I12" s="74"/>
      <c r="J12" s="60"/>
      <c r="K12" s="71"/>
      <c r="L12" s="75"/>
      <c r="M12" s="75"/>
      <c r="N12" s="55"/>
    </row>
    <row r="13" spans="1:14" s="6" customFormat="1" ht="91.5" x14ac:dyDescent="0.2">
      <c r="A13" s="70">
        <v>5</v>
      </c>
      <c r="B13" s="43" t="s">
        <v>21</v>
      </c>
      <c r="C13" s="44" t="s">
        <v>47</v>
      </c>
      <c r="D13" s="71"/>
      <c r="E13" s="46" t="s">
        <v>60</v>
      </c>
      <c r="F13" s="72"/>
      <c r="G13" s="72"/>
      <c r="H13" s="73"/>
      <c r="I13" s="74"/>
      <c r="J13" s="60"/>
      <c r="K13" s="71"/>
      <c r="L13" s="75"/>
      <c r="M13" s="75"/>
      <c r="N13" s="63" t="s">
        <v>71</v>
      </c>
    </row>
    <row r="14" spans="1:14" s="6" customFormat="1" ht="45.75" x14ac:dyDescent="0.2">
      <c r="A14" s="70"/>
      <c r="B14" s="52" t="s">
        <v>45</v>
      </c>
      <c r="C14" s="44"/>
      <c r="D14" s="71">
        <v>2500000</v>
      </c>
      <c r="E14" s="76"/>
      <c r="F14" s="72"/>
      <c r="G14" s="72"/>
      <c r="H14" s="73"/>
      <c r="I14" s="74"/>
      <c r="J14" s="60"/>
      <c r="K14" s="71"/>
      <c r="L14" s="75"/>
      <c r="M14" s="75"/>
      <c r="N14" s="55"/>
    </row>
    <row r="15" spans="1:14" s="4" customFormat="1" ht="91.5" x14ac:dyDescent="0.2">
      <c r="A15" s="54">
        <v>6</v>
      </c>
      <c r="B15" s="55" t="s">
        <v>36</v>
      </c>
      <c r="C15" s="44" t="s">
        <v>48</v>
      </c>
      <c r="D15" s="56"/>
      <c r="E15" s="46" t="s">
        <v>58</v>
      </c>
      <c r="F15" s="57"/>
      <c r="G15" s="58"/>
      <c r="H15" s="59"/>
      <c r="I15" s="59"/>
      <c r="J15" s="60"/>
      <c r="K15" s="61"/>
      <c r="L15" s="77"/>
      <c r="M15" s="77"/>
      <c r="N15" s="51" t="s">
        <v>72</v>
      </c>
    </row>
    <row r="16" spans="1:14" s="6" customFormat="1" ht="45.75" x14ac:dyDescent="0.2">
      <c r="A16" s="70"/>
      <c r="B16" s="52" t="s">
        <v>45</v>
      </c>
      <c r="C16" s="44"/>
      <c r="D16" s="71">
        <v>3000000</v>
      </c>
      <c r="E16" s="76"/>
      <c r="F16" s="72"/>
      <c r="G16" s="72"/>
      <c r="H16" s="73"/>
      <c r="I16" s="74"/>
      <c r="J16" s="60"/>
      <c r="K16" s="71"/>
      <c r="L16" s="75"/>
      <c r="M16" s="75"/>
      <c r="N16" s="55"/>
    </row>
    <row r="17" spans="1:14" s="9" customFormat="1" ht="137.25" x14ac:dyDescent="0.2">
      <c r="A17" s="54">
        <v>7</v>
      </c>
      <c r="B17" s="55" t="s">
        <v>38</v>
      </c>
      <c r="C17" s="44" t="s">
        <v>48</v>
      </c>
      <c r="D17" s="78"/>
      <c r="E17" s="46" t="s">
        <v>58</v>
      </c>
      <c r="F17" s="66"/>
      <c r="G17" s="58"/>
      <c r="H17" s="79"/>
      <c r="I17" s="79"/>
      <c r="J17" s="60"/>
      <c r="K17" s="61"/>
      <c r="L17" s="62"/>
      <c r="M17" s="62"/>
      <c r="N17" s="63" t="s">
        <v>73</v>
      </c>
    </row>
    <row r="18" spans="1:14" s="6" customFormat="1" ht="45.75" x14ac:dyDescent="0.2">
      <c r="A18" s="70"/>
      <c r="B18" s="52" t="s">
        <v>45</v>
      </c>
      <c r="C18" s="44"/>
      <c r="D18" s="71">
        <v>959300</v>
      </c>
      <c r="E18" s="76"/>
      <c r="F18" s="72"/>
      <c r="G18" s="72"/>
      <c r="H18" s="73"/>
      <c r="I18" s="74"/>
      <c r="J18" s="60"/>
      <c r="K18" s="71"/>
      <c r="L18" s="75"/>
      <c r="M18" s="75"/>
      <c r="N18" s="55"/>
    </row>
    <row r="19" spans="1:14" s="9" customFormat="1" ht="91.5" x14ac:dyDescent="0.2">
      <c r="A19" s="80">
        <v>8</v>
      </c>
      <c r="B19" s="65" t="s">
        <v>37</v>
      </c>
      <c r="C19" s="44" t="s">
        <v>49</v>
      </c>
      <c r="D19" s="71"/>
      <c r="E19" s="46" t="s">
        <v>62</v>
      </c>
      <c r="F19" s="80"/>
      <c r="G19" s="81"/>
      <c r="H19" s="82"/>
      <c r="I19" s="56"/>
      <c r="J19" s="83"/>
      <c r="K19" s="71"/>
      <c r="L19" s="81"/>
      <c r="M19" s="81"/>
      <c r="N19" s="63" t="s">
        <v>68</v>
      </c>
    </row>
    <row r="20" spans="1:14" s="2" customFormat="1" ht="45.75" x14ac:dyDescent="0.2">
      <c r="A20" s="42"/>
      <c r="B20" s="52" t="s">
        <v>45</v>
      </c>
      <c r="C20" s="42"/>
      <c r="D20" s="71">
        <v>5000000</v>
      </c>
      <c r="E20" s="134"/>
      <c r="F20" s="47"/>
      <c r="G20" s="47"/>
      <c r="H20" s="48"/>
      <c r="I20" s="49"/>
      <c r="J20" s="50"/>
      <c r="K20" s="48"/>
      <c r="L20" s="48"/>
      <c r="M20" s="48"/>
      <c r="N20" s="53"/>
    </row>
    <row r="21" spans="1:14" s="9" customFormat="1" ht="137.25" x14ac:dyDescent="0.2">
      <c r="A21" s="54">
        <v>9</v>
      </c>
      <c r="B21" s="55" t="s">
        <v>40</v>
      </c>
      <c r="C21" s="67" t="s">
        <v>50</v>
      </c>
      <c r="D21" s="78"/>
      <c r="E21" s="46" t="s">
        <v>59</v>
      </c>
      <c r="F21" s="66"/>
      <c r="G21" s="58"/>
      <c r="H21" s="79"/>
      <c r="I21" s="79"/>
      <c r="J21" s="60"/>
      <c r="K21" s="61"/>
      <c r="L21" s="62"/>
      <c r="M21" s="62"/>
      <c r="N21" s="63" t="s">
        <v>104</v>
      </c>
    </row>
    <row r="22" spans="1:14" s="2" customFormat="1" ht="45.75" x14ac:dyDescent="0.2">
      <c r="A22" s="42"/>
      <c r="B22" s="52" t="s">
        <v>45</v>
      </c>
      <c r="C22" s="42"/>
      <c r="D22" s="78">
        <v>3290000</v>
      </c>
      <c r="E22" s="134"/>
      <c r="F22" s="47"/>
      <c r="G22" s="47"/>
      <c r="H22" s="48"/>
      <c r="I22" s="49"/>
      <c r="J22" s="50"/>
      <c r="K22" s="48"/>
      <c r="L22" s="48"/>
      <c r="M22" s="48"/>
      <c r="N22" s="53"/>
    </row>
    <row r="23" spans="1:14" s="9" customFormat="1" ht="137.25" x14ac:dyDescent="0.2">
      <c r="A23" s="80">
        <v>10</v>
      </c>
      <c r="B23" s="65" t="s">
        <v>39</v>
      </c>
      <c r="C23" s="84" t="s">
        <v>51</v>
      </c>
      <c r="D23" s="71"/>
      <c r="E23" s="46" t="s">
        <v>67</v>
      </c>
      <c r="F23" s="80"/>
      <c r="G23" s="81"/>
      <c r="H23" s="82"/>
      <c r="I23" s="56"/>
      <c r="J23" s="83"/>
      <c r="K23" s="71"/>
      <c r="L23" s="81"/>
      <c r="M23" s="81"/>
      <c r="N23" s="63" t="s">
        <v>69</v>
      </c>
    </row>
    <row r="24" spans="1:14" s="2" customFormat="1" ht="45.75" x14ac:dyDescent="0.2">
      <c r="A24" s="42"/>
      <c r="B24" s="52" t="s">
        <v>45</v>
      </c>
      <c r="C24" s="42"/>
      <c r="D24" s="71">
        <v>2168000</v>
      </c>
      <c r="E24" s="134"/>
      <c r="F24" s="47"/>
      <c r="G24" s="47"/>
      <c r="H24" s="48"/>
      <c r="I24" s="49">
        <v>157856</v>
      </c>
      <c r="J24" s="50">
        <f>I24*100/D24</f>
        <v>7.2811808118081185</v>
      </c>
      <c r="K24" s="48">
        <f>D24-I24</f>
        <v>2010144</v>
      </c>
      <c r="L24" s="48"/>
      <c r="M24" s="48"/>
      <c r="N24" s="53"/>
    </row>
    <row r="25" spans="1:14" s="9" customFormat="1" ht="228.75" x14ac:dyDescent="0.2">
      <c r="A25" s="54">
        <v>11</v>
      </c>
      <c r="B25" s="55" t="s">
        <v>34</v>
      </c>
      <c r="C25" s="67" t="s">
        <v>52</v>
      </c>
      <c r="D25" s="78"/>
      <c r="E25" s="46" t="s">
        <v>63</v>
      </c>
      <c r="F25" s="66"/>
      <c r="G25" s="58"/>
      <c r="H25" s="79"/>
      <c r="I25" s="79"/>
      <c r="J25" s="60"/>
      <c r="K25" s="61"/>
      <c r="L25" s="62"/>
      <c r="M25" s="62"/>
      <c r="N25" s="63" t="s">
        <v>70</v>
      </c>
    </row>
    <row r="26" spans="1:14" s="2" customFormat="1" ht="45.75" x14ac:dyDescent="0.2">
      <c r="A26" s="42"/>
      <c r="B26" s="52" t="s">
        <v>45</v>
      </c>
      <c r="C26" s="42"/>
      <c r="D26" s="78">
        <v>1408875</v>
      </c>
      <c r="E26" s="134"/>
      <c r="F26" s="47"/>
      <c r="G26" s="47"/>
      <c r="H26" s="48"/>
      <c r="I26" s="49"/>
      <c r="J26" s="50"/>
      <c r="K26" s="48"/>
      <c r="L26" s="48"/>
      <c r="M26" s="48"/>
      <c r="N26" s="53"/>
    </row>
    <row r="27" spans="1:14" s="4" customFormat="1" ht="144" x14ac:dyDescent="0.2">
      <c r="A27" s="54">
        <v>12</v>
      </c>
      <c r="B27" s="43" t="s">
        <v>35</v>
      </c>
      <c r="C27" s="41" t="s">
        <v>76</v>
      </c>
      <c r="D27" s="71"/>
      <c r="E27" s="46" t="s">
        <v>66</v>
      </c>
      <c r="F27" s="85"/>
      <c r="G27" s="57"/>
      <c r="H27" s="71"/>
      <c r="I27" s="59"/>
      <c r="J27" s="86"/>
      <c r="K27" s="87"/>
      <c r="L27" s="71"/>
      <c r="M27" s="44"/>
      <c r="N27" s="63" t="s">
        <v>74</v>
      </c>
    </row>
    <row r="28" spans="1:14" s="2" customFormat="1" ht="45.75" x14ac:dyDescent="0.2">
      <c r="A28" s="42"/>
      <c r="B28" s="52" t="s">
        <v>45</v>
      </c>
      <c r="C28" s="42"/>
      <c r="D28" s="71">
        <v>3076425</v>
      </c>
      <c r="E28" s="134"/>
      <c r="F28" s="47"/>
      <c r="G28" s="47"/>
      <c r="H28" s="48"/>
      <c r="I28" s="49"/>
      <c r="J28" s="50"/>
      <c r="K28" s="48"/>
      <c r="L28" s="48"/>
      <c r="M28" s="48"/>
      <c r="N28" s="53"/>
    </row>
    <row r="29" spans="1:14" s="4" customFormat="1" ht="137.25" x14ac:dyDescent="0.2">
      <c r="A29" s="54">
        <v>13</v>
      </c>
      <c r="B29" s="55" t="s">
        <v>93</v>
      </c>
      <c r="C29" s="67" t="s">
        <v>33</v>
      </c>
      <c r="D29" s="78"/>
      <c r="E29" s="64"/>
      <c r="F29" s="66"/>
      <c r="G29" s="58"/>
      <c r="H29" s="79"/>
      <c r="I29" s="79"/>
      <c r="J29" s="60"/>
      <c r="K29" s="61"/>
      <c r="L29" s="62"/>
      <c r="M29" s="62"/>
      <c r="N29" s="63" t="s">
        <v>75</v>
      </c>
    </row>
    <row r="30" spans="1:14" s="2" customFormat="1" ht="45.75" x14ac:dyDescent="0.2">
      <c r="A30" s="42"/>
      <c r="B30" s="52" t="s">
        <v>45</v>
      </c>
      <c r="C30" s="42"/>
      <c r="D30" s="78">
        <v>607500</v>
      </c>
      <c r="E30" s="134"/>
      <c r="F30" s="47"/>
      <c r="G30" s="47"/>
      <c r="H30" s="48"/>
      <c r="I30" s="49"/>
      <c r="J30" s="50"/>
      <c r="K30" s="48"/>
      <c r="L30" s="48"/>
      <c r="M30" s="48"/>
      <c r="N30" s="53"/>
    </row>
    <row r="31" spans="1:14" s="4" customFormat="1" ht="183" x14ac:dyDescent="0.2">
      <c r="A31" s="54">
        <v>14</v>
      </c>
      <c r="B31" s="55" t="s">
        <v>29</v>
      </c>
      <c r="C31" s="67" t="s">
        <v>54</v>
      </c>
      <c r="D31" s="78"/>
      <c r="E31" s="46" t="s">
        <v>65</v>
      </c>
      <c r="F31" s="66"/>
      <c r="G31" s="58"/>
      <c r="H31" s="79"/>
      <c r="I31" s="79"/>
      <c r="J31" s="60"/>
      <c r="K31" s="61"/>
      <c r="L31" s="62"/>
      <c r="M31" s="62"/>
      <c r="N31" s="63"/>
    </row>
    <row r="32" spans="1:14" s="9" customFormat="1" ht="45.75" x14ac:dyDescent="0.2">
      <c r="A32" s="54"/>
      <c r="B32" s="88" t="s">
        <v>53</v>
      </c>
      <c r="C32" s="67"/>
      <c r="D32" s="78">
        <v>21000000</v>
      </c>
      <c r="E32" s="64"/>
      <c r="F32" s="66"/>
      <c r="G32" s="66"/>
      <c r="H32" s="79"/>
      <c r="I32" s="79"/>
      <c r="J32" s="60"/>
      <c r="K32" s="61"/>
      <c r="L32" s="62"/>
      <c r="M32" s="77"/>
      <c r="N32" s="89"/>
    </row>
    <row r="33" spans="1:14" s="9" customFormat="1" ht="366" x14ac:dyDescent="0.2">
      <c r="A33" s="54"/>
      <c r="B33" s="90" t="s">
        <v>83</v>
      </c>
      <c r="C33" s="67"/>
      <c r="D33" s="61"/>
      <c r="E33" s="64"/>
      <c r="F33" s="66"/>
      <c r="G33" s="58"/>
      <c r="H33" s="79"/>
      <c r="I33" s="79"/>
      <c r="J33" s="60"/>
      <c r="K33" s="61"/>
      <c r="L33" s="62"/>
      <c r="M33" s="62"/>
      <c r="N33" s="63" t="s">
        <v>98</v>
      </c>
    </row>
    <row r="34" spans="1:14" s="4" customFormat="1" ht="137.25" x14ac:dyDescent="0.2">
      <c r="A34" s="54">
        <v>15</v>
      </c>
      <c r="B34" s="43" t="s">
        <v>30</v>
      </c>
      <c r="C34" s="67" t="s">
        <v>54</v>
      </c>
      <c r="D34" s="61"/>
      <c r="E34" s="46" t="s">
        <v>65</v>
      </c>
      <c r="F34" s="57"/>
      <c r="G34" s="58"/>
      <c r="H34" s="59"/>
      <c r="I34" s="59"/>
      <c r="J34" s="60"/>
      <c r="K34" s="61"/>
      <c r="L34" s="62"/>
      <c r="M34" s="62"/>
      <c r="N34" s="63"/>
    </row>
    <row r="35" spans="1:14" s="5" customFormat="1" ht="45.75" x14ac:dyDescent="0.2">
      <c r="A35" s="91"/>
      <c r="B35" s="88" t="s">
        <v>53</v>
      </c>
      <c r="C35" s="92"/>
      <c r="D35" s="56">
        <v>12000000</v>
      </c>
      <c r="E35" s="64"/>
      <c r="F35" s="93"/>
      <c r="G35" s="94"/>
      <c r="H35" s="95"/>
      <c r="I35" s="95"/>
      <c r="J35" s="96"/>
      <c r="K35" s="97"/>
      <c r="L35" s="98"/>
      <c r="M35" s="99"/>
      <c r="N35" s="100"/>
    </row>
    <row r="36" spans="1:14" s="11" customFormat="1" ht="366" x14ac:dyDescent="0.2">
      <c r="A36" s="54"/>
      <c r="B36" s="90" t="s">
        <v>84</v>
      </c>
      <c r="C36" s="44"/>
      <c r="D36" s="97"/>
      <c r="E36" s="64"/>
      <c r="F36" s="57"/>
      <c r="G36" s="58"/>
      <c r="H36" s="59"/>
      <c r="I36" s="59"/>
      <c r="J36" s="60"/>
      <c r="K36" s="61"/>
      <c r="L36" s="62"/>
      <c r="M36" s="62"/>
      <c r="N36" s="63" t="s">
        <v>98</v>
      </c>
    </row>
    <row r="37" spans="1:14" s="9" customFormat="1" ht="137.25" x14ac:dyDescent="0.2">
      <c r="A37" s="54">
        <v>16</v>
      </c>
      <c r="B37" s="55" t="s">
        <v>31</v>
      </c>
      <c r="C37" s="67" t="s">
        <v>54</v>
      </c>
      <c r="D37" s="71"/>
      <c r="E37" s="46" t="s">
        <v>65</v>
      </c>
      <c r="F37" s="66"/>
      <c r="G37" s="58"/>
      <c r="H37" s="79"/>
      <c r="I37" s="79"/>
      <c r="J37" s="60"/>
      <c r="K37" s="61"/>
      <c r="L37" s="62"/>
      <c r="M37" s="62"/>
      <c r="N37" s="68"/>
    </row>
    <row r="38" spans="1:14" s="9" customFormat="1" ht="45.75" x14ac:dyDescent="0.2">
      <c r="A38" s="54"/>
      <c r="B38" s="88" t="s">
        <v>53</v>
      </c>
      <c r="C38" s="67"/>
      <c r="D38" s="78">
        <v>12000000</v>
      </c>
      <c r="E38" s="64"/>
      <c r="F38" s="93"/>
      <c r="G38" s="93"/>
      <c r="H38" s="79"/>
      <c r="I38" s="56"/>
      <c r="J38" s="83"/>
      <c r="K38" s="71"/>
      <c r="L38" s="101"/>
      <c r="M38" s="101"/>
      <c r="N38" s="69"/>
    </row>
    <row r="39" spans="1:14" s="12" customFormat="1" ht="366" x14ac:dyDescent="0.2">
      <c r="A39" s="102"/>
      <c r="B39" s="90" t="s">
        <v>77</v>
      </c>
      <c r="C39" s="103"/>
      <c r="D39" s="61"/>
      <c r="E39" s="104"/>
      <c r="F39" s="105"/>
      <c r="G39" s="106"/>
      <c r="H39" s="107"/>
      <c r="I39" s="108"/>
      <c r="J39" s="109"/>
      <c r="K39" s="110"/>
      <c r="L39" s="111"/>
      <c r="M39" s="112"/>
      <c r="N39" s="63" t="s">
        <v>98</v>
      </c>
    </row>
    <row r="40" spans="1:14" s="9" customFormat="1" ht="137.25" x14ac:dyDescent="0.2">
      <c r="A40" s="54">
        <v>17</v>
      </c>
      <c r="B40" s="65" t="s">
        <v>32</v>
      </c>
      <c r="C40" s="67" t="s">
        <v>54</v>
      </c>
      <c r="D40" s="113"/>
      <c r="E40" s="46" t="s">
        <v>65</v>
      </c>
      <c r="F40" s="66"/>
      <c r="G40" s="58"/>
      <c r="H40" s="79"/>
      <c r="I40" s="56"/>
      <c r="J40" s="83"/>
      <c r="K40" s="71"/>
      <c r="L40" s="101"/>
      <c r="M40" s="62"/>
      <c r="N40" s="63"/>
    </row>
    <row r="41" spans="1:14" s="9" customFormat="1" ht="45.75" x14ac:dyDescent="0.2">
      <c r="A41" s="54"/>
      <c r="B41" s="88" t="s">
        <v>53</v>
      </c>
      <c r="C41" s="67"/>
      <c r="D41" s="61">
        <v>22000000</v>
      </c>
      <c r="E41" s="64"/>
      <c r="F41" s="66"/>
      <c r="G41" s="66"/>
      <c r="H41" s="79"/>
      <c r="I41" s="56"/>
      <c r="J41" s="83"/>
      <c r="K41" s="71"/>
      <c r="L41" s="101"/>
      <c r="M41" s="77"/>
      <c r="N41" s="114"/>
    </row>
    <row r="42" spans="1:14" s="13" customFormat="1" ht="366" x14ac:dyDescent="0.2">
      <c r="A42" s="102"/>
      <c r="B42" s="90" t="s">
        <v>78</v>
      </c>
      <c r="C42" s="103"/>
      <c r="D42" s="113"/>
      <c r="E42" s="104"/>
      <c r="F42" s="105"/>
      <c r="G42" s="106"/>
      <c r="H42" s="107"/>
      <c r="I42" s="108"/>
      <c r="J42" s="109"/>
      <c r="K42" s="110"/>
      <c r="L42" s="111"/>
      <c r="M42" s="112"/>
      <c r="N42" s="63" t="s">
        <v>99</v>
      </c>
    </row>
    <row r="43" spans="1:14" s="4" customFormat="1" ht="137.25" x14ac:dyDescent="0.2">
      <c r="A43" s="54">
        <v>18</v>
      </c>
      <c r="B43" s="43" t="s">
        <v>16</v>
      </c>
      <c r="C43" s="67" t="s">
        <v>17</v>
      </c>
      <c r="D43" s="71"/>
      <c r="E43" s="46" t="s">
        <v>94</v>
      </c>
      <c r="F43" s="57"/>
      <c r="G43" s="58"/>
      <c r="H43" s="59"/>
      <c r="I43" s="59"/>
      <c r="J43" s="60"/>
      <c r="K43" s="61"/>
      <c r="L43" s="62"/>
      <c r="M43" s="62"/>
      <c r="N43" s="63"/>
    </row>
    <row r="44" spans="1:14" s="8" customFormat="1" ht="45.75" x14ac:dyDescent="0.2">
      <c r="A44" s="70"/>
      <c r="B44" s="88" t="s">
        <v>53</v>
      </c>
      <c r="C44" s="44"/>
      <c r="D44" s="71">
        <v>8150000</v>
      </c>
      <c r="E44" s="76"/>
      <c r="F44" s="72"/>
      <c r="G44" s="72"/>
      <c r="H44" s="73"/>
      <c r="I44" s="74"/>
      <c r="J44" s="60"/>
      <c r="K44" s="71"/>
      <c r="L44" s="75"/>
      <c r="M44" s="75"/>
      <c r="N44" s="55"/>
    </row>
    <row r="45" spans="1:14" s="7" customFormat="1" ht="366" x14ac:dyDescent="0.2">
      <c r="A45" s="70"/>
      <c r="B45" s="90" t="s">
        <v>85</v>
      </c>
      <c r="C45" s="44"/>
      <c r="D45" s="71"/>
      <c r="E45" s="115"/>
      <c r="F45" s="72"/>
      <c r="G45" s="72"/>
      <c r="H45" s="73"/>
      <c r="I45" s="79"/>
      <c r="J45" s="60"/>
      <c r="K45" s="71"/>
      <c r="L45" s="75"/>
      <c r="M45" s="75"/>
      <c r="N45" s="63" t="s">
        <v>103</v>
      </c>
    </row>
    <row r="46" spans="1:14" s="9" customFormat="1" ht="228.75" x14ac:dyDescent="0.2">
      <c r="A46" s="54">
        <v>19</v>
      </c>
      <c r="B46" s="55" t="s">
        <v>23</v>
      </c>
      <c r="C46" s="67" t="s">
        <v>17</v>
      </c>
      <c r="D46" s="78"/>
      <c r="E46" s="46" t="s">
        <v>94</v>
      </c>
      <c r="F46" s="66"/>
      <c r="G46" s="58"/>
      <c r="H46" s="79"/>
      <c r="I46" s="79"/>
      <c r="J46" s="60"/>
      <c r="K46" s="61"/>
      <c r="L46" s="62"/>
      <c r="M46" s="62"/>
      <c r="N46" s="63"/>
    </row>
    <row r="47" spans="1:14" s="9" customFormat="1" ht="45.75" x14ac:dyDescent="0.2">
      <c r="A47" s="54"/>
      <c r="B47" s="88" t="s">
        <v>53</v>
      </c>
      <c r="C47" s="67"/>
      <c r="D47" s="78">
        <v>45000000</v>
      </c>
      <c r="E47" s="64"/>
      <c r="F47" s="66"/>
      <c r="G47" s="58"/>
      <c r="H47" s="79"/>
      <c r="I47" s="79"/>
      <c r="J47" s="60"/>
      <c r="K47" s="61"/>
      <c r="L47" s="62"/>
      <c r="M47" s="62"/>
      <c r="N47" s="114"/>
    </row>
    <row r="48" spans="1:14" s="10" customFormat="1" ht="409.5" x14ac:dyDescent="0.2">
      <c r="A48" s="54"/>
      <c r="B48" s="90" t="s">
        <v>86</v>
      </c>
      <c r="C48" s="67"/>
      <c r="D48" s="61"/>
      <c r="E48" s="64"/>
      <c r="F48" s="66"/>
      <c r="G48" s="66"/>
      <c r="H48" s="79"/>
      <c r="I48" s="79"/>
      <c r="J48" s="60"/>
      <c r="K48" s="61"/>
      <c r="L48" s="101"/>
      <c r="M48" s="77"/>
      <c r="N48" s="63" t="s">
        <v>102</v>
      </c>
    </row>
    <row r="49" spans="1:14" s="9" customFormat="1" ht="228.75" x14ac:dyDescent="0.2">
      <c r="A49" s="54">
        <v>20</v>
      </c>
      <c r="B49" s="55" t="s">
        <v>24</v>
      </c>
      <c r="C49" s="67" t="s">
        <v>17</v>
      </c>
      <c r="D49" s="78"/>
      <c r="E49" s="46" t="s">
        <v>94</v>
      </c>
      <c r="F49" s="66"/>
      <c r="G49" s="58"/>
      <c r="H49" s="79"/>
      <c r="I49" s="79"/>
      <c r="J49" s="60"/>
      <c r="K49" s="61"/>
      <c r="L49" s="62"/>
      <c r="M49" s="62"/>
      <c r="N49" s="63"/>
    </row>
    <row r="50" spans="1:14" s="9" customFormat="1" ht="45.75" x14ac:dyDescent="0.2">
      <c r="A50" s="54"/>
      <c r="B50" s="88" t="s">
        <v>53</v>
      </c>
      <c r="C50" s="67"/>
      <c r="D50" s="78">
        <v>40000000</v>
      </c>
      <c r="E50" s="64"/>
      <c r="F50" s="66"/>
      <c r="G50" s="58"/>
      <c r="H50" s="79"/>
      <c r="I50" s="79"/>
      <c r="J50" s="60"/>
      <c r="K50" s="61"/>
      <c r="L50" s="62"/>
      <c r="M50" s="62"/>
      <c r="N50" s="62"/>
    </row>
    <row r="51" spans="1:14" s="10" customFormat="1" ht="409.5" x14ac:dyDescent="0.2">
      <c r="A51" s="54"/>
      <c r="B51" s="90" t="s">
        <v>87</v>
      </c>
      <c r="C51" s="67"/>
      <c r="D51" s="61"/>
      <c r="E51" s="64"/>
      <c r="F51" s="66"/>
      <c r="G51" s="58"/>
      <c r="H51" s="79"/>
      <c r="I51" s="79"/>
      <c r="J51" s="60"/>
      <c r="K51" s="61"/>
      <c r="L51" s="62"/>
      <c r="M51" s="77"/>
      <c r="N51" s="63" t="s">
        <v>102</v>
      </c>
    </row>
    <row r="52" spans="1:14" s="4" customFormat="1" ht="320.25" x14ac:dyDescent="0.2">
      <c r="A52" s="54">
        <v>21</v>
      </c>
      <c r="B52" s="55" t="s">
        <v>88</v>
      </c>
      <c r="C52" s="67" t="s">
        <v>17</v>
      </c>
      <c r="D52" s="78"/>
      <c r="E52" s="46" t="s">
        <v>94</v>
      </c>
      <c r="F52" s="66"/>
      <c r="G52" s="58"/>
      <c r="H52" s="79"/>
      <c r="I52" s="79"/>
      <c r="J52" s="60"/>
      <c r="K52" s="61"/>
      <c r="L52" s="62"/>
      <c r="M52" s="62"/>
      <c r="N52" s="63"/>
    </row>
    <row r="53" spans="1:14" s="4" customFormat="1" ht="45.75" x14ac:dyDescent="0.2">
      <c r="A53" s="54"/>
      <c r="B53" s="88" t="s">
        <v>53</v>
      </c>
      <c r="C53" s="67"/>
      <c r="D53" s="78">
        <v>12980000</v>
      </c>
      <c r="E53" s="64"/>
      <c r="F53" s="66"/>
      <c r="G53" s="58"/>
      <c r="H53" s="79"/>
      <c r="I53" s="79"/>
      <c r="J53" s="60"/>
      <c r="K53" s="61"/>
      <c r="L53" s="62"/>
      <c r="M53" s="62"/>
      <c r="N53" s="69"/>
    </row>
    <row r="54" spans="1:14" s="9" customFormat="1" ht="409.5" x14ac:dyDescent="0.2">
      <c r="A54" s="54"/>
      <c r="B54" s="90" t="s">
        <v>89</v>
      </c>
      <c r="C54" s="67"/>
      <c r="D54" s="61"/>
      <c r="E54" s="64"/>
      <c r="F54" s="66"/>
      <c r="G54" s="58"/>
      <c r="H54" s="79"/>
      <c r="I54" s="79"/>
      <c r="J54" s="60"/>
      <c r="K54" s="61"/>
      <c r="L54" s="77"/>
      <c r="M54" s="62"/>
      <c r="N54" s="63" t="s">
        <v>102</v>
      </c>
    </row>
    <row r="55" spans="1:14" s="4" customFormat="1" ht="274.5" x14ac:dyDescent="0.2">
      <c r="A55" s="54">
        <v>22</v>
      </c>
      <c r="B55" s="55" t="s">
        <v>55</v>
      </c>
      <c r="C55" s="67" t="s">
        <v>17</v>
      </c>
      <c r="D55" s="78"/>
      <c r="E55" s="46" t="s">
        <v>94</v>
      </c>
      <c r="F55" s="66"/>
      <c r="G55" s="58"/>
      <c r="H55" s="79"/>
      <c r="I55" s="79"/>
      <c r="J55" s="60"/>
      <c r="K55" s="61"/>
      <c r="L55" s="62"/>
      <c r="M55" s="62"/>
      <c r="N55" s="63"/>
    </row>
    <row r="56" spans="1:14" s="4" customFormat="1" ht="45.75" x14ac:dyDescent="0.2">
      <c r="A56" s="54"/>
      <c r="B56" s="88" t="s">
        <v>53</v>
      </c>
      <c r="C56" s="67"/>
      <c r="D56" s="78">
        <v>13699000</v>
      </c>
      <c r="E56" s="64"/>
      <c r="F56" s="66"/>
      <c r="G56" s="58"/>
      <c r="H56" s="79"/>
      <c r="I56" s="79"/>
      <c r="J56" s="60"/>
      <c r="K56" s="61"/>
      <c r="L56" s="62"/>
      <c r="M56" s="62"/>
      <c r="N56" s="69"/>
    </row>
    <row r="57" spans="1:14" s="9" customFormat="1" ht="409.5" x14ac:dyDescent="0.2">
      <c r="A57" s="54"/>
      <c r="B57" s="90" t="s">
        <v>79</v>
      </c>
      <c r="C57" s="67"/>
      <c r="D57" s="61"/>
      <c r="E57" s="64"/>
      <c r="F57" s="66"/>
      <c r="G57" s="58"/>
      <c r="H57" s="61"/>
      <c r="I57" s="79"/>
      <c r="J57" s="60"/>
      <c r="K57" s="61"/>
      <c r="L57" s="62"/>
      <c r="M57" s="62"/>
      <c r="N57" s="63" t="s">
        <v>102</v>
      </c>
    </row>
    <row r="58" spans="1:14" s="4" customFormat="1" ht="183" x14ac:dyDescent="0.2">
      <c r="A58" s="54">
        <v>23</v>
      </c>
      <c r="B58" s="55" t="s">
        <v>25</v>
      </c>
      <c r="C58" s="67" t="s">
        <v>17</v>
      </c>
      <c r="D58" s="78"/>
      <c r="E58" s="46" t="s">
        <v>94</v>
      </c>
      <c r="F58" s="66"/>
      <c r="G58" s="58"/>
      <c r="H58" s="79"/>
      <c r="I58" s="79"/>
      <c r="J58" s="60"/>
      <c r="K58" s="61"/>
      <c r="L58" s="62"/>
      <c r="M58" s="62"/>
      <c r="N58" s="63"/>
    </row>
    <row r="59" spans="1:14" s="4" customFormat="1" ht="45.75" x14ac:dyDescent="0.2">
      <c r="A59" s="54"/>
      <c r="B59" s="88" t="s">
        <v>53</v>
      </c>
      <c r="C59" s="67"/>
      <c r="D59" s="78">
        <v>2824000</v>
      </c>
      <c r="E59" s="64"/>
      <c r="F59" s="66"/>
      <c r="G59" s="58"/>
      <c r="H59" s="79"/>
      <c r="I59" s="79"/>
      <c r="J59" s="60"/>
      <c r="K59" s="61"/>
      <c r="L59" s="62"/>
      <c r="M59" s="62"/>
      <c r="N59" s="69"/>
    </row>
    <row r="60" spans="1:14" s="9" customFormat="1" ht="366" x14ac:dyDescent="0.2">
      <c r="A60" s="54"/>
      <c r="B60" s="90" t="s">
        <v>80</v>
      </c>
      <c r="C60" s="67"/>
      <c r="D60" s="61"/>
      <c r="E60" s="64"/>
      <c r="F60" s="66"/>
      <c r="G60" s="66"/>
      <c r="H60" s="79"/>
      <c r="I60" s="79"/>
      <c r="J60" s="60"/>
      <c r="K60" s="61"/>
      <c r="L60" s="77"/>
      <c r="M60" s="62"/>
      <c r="N60" s="63" t="s">
        <v>103</v>
      </c>
    </row>
    <row r="61" spans="1:14" s="9" customFormat="1" ht="183" x14ac:dyDescent="0.2">
      <c r="A61" s="54">
        <v>24</v>
      </c>
      <c r="B61" s="55" t="s">
        <v>26</v>
      </c>
      <c r="C61" s="67" t="s">
        <v>17</v>
      </c>
      <c r="D61" s="78"/>
      <c r="E61" s="46" t="s">
        <v>94</v>
      </c>
      <c r="F61" s="66"/>
      <c r="G61" s="58"/>
      <c r="H61" s="79"/>
      <c r="I61" s="79"/>
      <c r="J61" s="60"/>
      <c r="K61" s="61"/>
      <c r="L61" s="62"/>
      <c r="M61" s="62"/>
      <c r="N61" s="63"/>
    </row>
    <row r="62" spans="1:14" s="9" customFormat="1" ht="45.75" x14ac:dyDescent="0.2">
      <c r="A62" s="54"/>
      <c r="B62" s="88" t="s">
        <v>53</v>
      </c>
      <c r="C62" s="67"/>
      <c r="D62" s="78">
        <v>2824000</v>
      </c>
      <c r="E62" s="64"/>
      <c r="F62" s="66"/>
      <c r="G62" s="58"/>
      <c r="H62" s="79"/>
      <c r="I62" s="79"/>
      <c r="J62" s="60"/>
      <c r="K62" s="61"/>
      <c r="L62" s="62"/>
      <c r="M62" s="62"/>
      <c r="N62" s="69"/>
    </row>
    <row r="63" spans="1:14" s="9" customFormat="1" ht="366" x14ac:dyDescent="0.2">
      <c r="A63" s="54"/>
      <c r="B63" s="90" t="s">
        <v>81</v>
      </c>
      <c r="C63" s="67"/>
      <c r="D63" s="61"/>
      <c r="E63" s="64"/>
      <c r="F63" s="66"/>
      <c r="G63" s="66"/>
      <c r="H63" s="79"/>
      <c r="I63" s="56"/>
      <c r="J63" s="83"/>
      <c r="K63" s="71"/>
      <c r="L63" s="116"/>
      <c r="M63" s="62"/>
      <c r="N63" s="63" t="s">
        <v>103</v>
      </c>
    </row>
    <row r="64" spans="1:14" s="4" customFormat="1" ht="137.25" x14ac:dyDescent="0.2">
      <c r="A64" s="54">
        <v>25</v>
      </c>
      <c r="B64" s="55" t="s">
        <v>27</v>
      </c>
      <c r="C64" s="67" t="s">
        <v>17</v>
      </c>
      <c r="D64" s="78"/>
      <c r="E64" s="46" t="s">
        <v>94</v>
      </c>
      <c r="F64" s="66"/>
      <c r="G64" s="58"/>
      <c r="H64" s="79"/>
      <c r="I64" s="79"/>
      <c r="J64" s="60"/>
      <c r="K64" s="61"/>
      <c r="L64" s="62"/>
      <c r="M64" s="62"/>
      <c r="N64" s="63"/>
    </row>
    <row r="65" spans="1:14" s="9" customFormat="1" ht="45.75" x14ac:dyDescent="0.2">
      <c r="A65" s="54"/>
      <c r="B65" s="88" t="s">
        <v>53</v>
      </c>
      <c r="C65" s="67"/>
      <c r="D65" s="78">
        <v>3295000</v>
      </c>
      <c r="E65" s="64"/>
      <c r="F65" s="66"/>
      <c r="G65" s="58"/>
      <c r="H65" s="79"/>
      <c r="I65" s="79"/>
      <c r="J65" s="60"/>
      <c r="K65" s="61"/>
      <c r="L65" s="77"/>
      <c r="M65" s="77"/>
      <c r="N65" s="89"/>
    </row>
    <row r="66" spans="1:14" s="9" customFormat="1" ht="366" x14ac:dyDescent="0.2">
      <c r="A66" s="54"/>
      <c r="B66" s="90" t="s">
        <v>90</v>
      </c>
      <c r="C66" s="67"/>
      <c r="D66" s="61"/>
      <c r="E66" s="64"/>
      <c r="F66" s="66"/>
      <c r="G66" s="58"/>
      <c r="H66" s="79"/>
      <c r="I66" s="79"/>
      <c r="J66" s="60"/>
      <c r="K66" s="61"/>
      <c r="L66" s="62"/>
      <c r="M66" s="62"/>
      <c r="N66" s="63" t="s">
        <v>103</v>
      </c>
    </row>
    <row r="67" spans="1:14" s="4" customFormat="1" ht="137.25" x14ac:dyDescent="0.2">
      <c r="A67" s="54">
        <v>26</v>
      </c>
      <c r="B67" s="43" t="s">
        <v>28</v>
      </c>
      <c r="C67" s="67" t="s">
        <v>17</v>
      </c>
      <c r="D67" s="71"/>
      <c r="E67" s="46" t="s">
        <v>94</v>
      </c>
      <c r="F67" s="66"/>
      <c r="G67" s="58"/>
      <c r="H67" s="79"/>
      <c r="I67" s="79"/>
      <c r="J67" s="60"/>
      <c r="K67" s="61"/>
      <c r="L67" s="62"/>
      <c r="M67" s="62"/>
      <c r="N67" s="63"/>
    </row>
    <row r="68" spans="1:14" s="9" customFormat="1" ht="45.75" x14ac:dyDescent="0.2">
      <c r="A68" s="54"/>
      <c r="B68" s="88" t="s">
        <v>53</v>
      </c>
      <c r="C68" s="67"/>
      <c r="D68" s="71">
        <v>3295000</v>
      </c>
      <c r="E68" s="117"/>
      <c r="F68" s="66"/>
      <c r="G68" s="66"/>
      <c r="H68" s="79"/>
      <c r="I68" s="79"/>
      <c r="J68" s="60"/>
      <c r="K68" s="61"/>
      <c r="L68" s="118"/>
      <c r="M68" s="77"/>
      <c r="N68" s="89"/>
    </row>
    <row r="69" spans="1:14" s="9" customFormat="1" ht="366" x14ac:dyDescent="0.2">
      <c r="A69" s="54"/>
      <c r="B69" s="90" t="s">
        <v>82</v>
      </c>
      <c r="C69" s="67"/>
      <c r="D69" s="61"/>
      <c r="E69" s="117"/>
      <c r="F69" s="66"/>
      <c r="G69" s="58"/>
      <c r="H69" s="79"/>
      <c r="I69" s="79"/>
      <c r="J69" s="60"/>
      <c r="K69" s="61"/>
      <c r="L69" s="118"/>
      <c r="M69" s="62"/>
      <c r="N69" s="63" t="s">
        <v>103</v>
      </c>
    </row>
    <row r="70" spans="1:14" s="14" customFormat="1" ht="91.5" x14ac:dyDescent="0.2">
      <c r="A70" s="119"/>
      <c r="B70" s="120" t="s">
        <v>41</v>
      </c>
      <c r="C70" s="121"/>
      <c r="D70" s="135">
        <v>9000000</v>
      </c>
      <c r="E70" s="136"/>
      <c r="F70" s="137"/>
      <c r="G70" s="138"/>
      <c r="H70" s="139"/>
      <c r="I70" s="139">
        <v>2753739.01</v>
      </c>
      <c r="J70" s="140">
        <f>I70*100/D70</f>
        <v>30.597100111111111</v>
      </c>
      <c r="K70" s="141">
        <f>D70-I70</f>
        <v>6246260.9900000002</v>
      </c>
      <c r="L70" s="142"/>
      <c r="M70" s="142"/>
      <c r="N70" s="122"/>
    </row>
    <row r="71" spans="1:14" s="15" customFormat="1" ht="45.75" x14ac:dyDescent="0.55000000000000004">
      <c r="A71" s="361" t="s">
        <v>56</v>
      </c>
      <c r="B71" s="361"/>
      <c r="C71" s="361"/>
      <c r="D71" s="123">
        <v>255577100</v>
      </c>
      <c r="E71" s="124"/>
      <c r="F71" s="125"/>
      <c r="G71" s="125"/>
      <c r="H71" s="123"/>
      <c r="I71" s="126"/>
      <c r="J71" s="127"/>
      <c r="K71" s="128">
        <f>K6+K8+K10+K12+K14+K16+K18++K20+K22+K24+K26+K28+K30+K32+K35+K38+K41+K44+K47+K50+K53+K56+K59+K62+K65+K68</f>
        <v>13406936.689999999</v>
      </c>
      <c r="L71" s="129"/>
      <c r="M71" s="129"/>
      <c r="N71" s="122"/>
    </row>
    <row r="72" spans="1:14" s="21" customFormat="1" ht="38.25" x14ac:dyDescent="0.2">
      <c r="A72" s="16"/>
      <c r="B72" s="17"/>
      <c r="C72" s="18"/>
      <c r="D72" s="19"/>
      <c r="E72" s="373" t="s">
        <v>42</v>
      </c>
      <c r="F72" s="373"/>
      <c r="G72" s="373"/>
      <c r="H72" s="373"/>
      <c r="I72" s="373"/>
      <c r="J72" s="373"/>
      <c r="K72" s="373"/>
      <c r="L72" s="374"/>
      <c r="M72" s="374"/>
      <c r="N72" s="20"/>
    </row>
    <row r="73" spans="1:14" s="25" customFormat="1" ht="38.25" x14ac:dyDescent="0.2">
      <c r="A73" s="22"/>
      <c r="B73" s="23"/>
      <c r="C73" s="26"/>
      <c r="D73" s="24"/>
      <c r="E73" s="373" t="s">
        <v>43</v>
      </c>
      <c r="F73" s="373"/>
      <c r="G73" s="373"/>
      <c r="H73" s="373"/>
      <c r="I73" s="373"/>
      <c r="J73" s="373"/>
      <c r="K73" s="373"/>
      <c r="L73" s="374"/>
      <c r="M73" s="374"/>
      <c r="N73" s="27"/>
    </row>
    <row r="75" spans="1:14" x14ac:dyDescent="0.2">
      <c r="C75" s="30"/>
    </row>
    <row r="78" spans="1:14" x14ac:dyDescent="0.2">
      <c r="L78" s="40"/>
    </row>
  </sheetData>
  <mergeCells count="18">
    <mergeCell ref="E73:K73"/>
    <mergeCell ref="L73:M73"/>
    <mergeCell ref="E72:K72"/>
    <mergeCell ref="L72:M72"/>
    <mergeCell ref="L3:L4"/>
    <mergeCell ref="M3:M4"/>
    <mergeCell ref="N3:N4"/>
    <mergeCell ref="A71:C71"/>
    <mergeCell ref="A1:N1"/>
    <mergeCell ref="A2:M2"/>
    <mergeCell ref="A3:A4"/>
    <mergeCell ref="B3:B4"/>
    <mergeCell ref="C3:C4"/>
    <mergeCell ref="D3:D4"/>
    <mergeCell ref="E3:E4"/>
    <mergeCell ref="F3:G3"/>
    <mergeCell ref="H3:H4"/>
    <mergeCell ref="I3:K3"/>
  </mergeCells>
  <printOptions horizontalCentered="1"/>
  <pageMargins left="0.19685039370078741" right="0.19685039370078741" top="0.59055118110236227" bottom="0.39370078740157483" header="0.51181102362204722" footer="0.31496062992125984"/>
  <pageSetup paperSize="9" scale="30" fitToHeight="0" orientation="landscape" r:id="rId1"/>
  <rowBreaks count="6" manualBreakCount="6">
    <brk id="22" max="13" man="1"/>
    <brk id="33" max="13" man="1"/>
    <brk id="39" max="13" man="1"/>
    <brk id="45" max="13" man="1"/>
    <brk id="51" max="13" man="1"/>
    <brk id="6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6</vt:i4>
      </vt:variant>
    </vt:vector>
  </HeadingPairs>
  <TitlesOfParts>
    <vt:vector size="9" baseType="lpstr">
      <vt:lpstr>23.4.63</vt:lpstr>
      <vt:lpstr>ผอ.(7 เม.ย. 63)</vt:lpstr>
      <vt:lpstr>16.1.63</vt:lpstr>
      <vt:lpstr>'16.1.63'!Print_Area</vt:lpstr>
      <vt:lpstr>'23.4.63'!Print_Area</vt:lpstr>
      <vt:lpstr>'ผอ.(7 เม.ย. 63)'!Print_Area</vt:lpstr>
      <vt:lpstr>'16.1.63'!Print_Titles</vt:lpstr>
      <vt:lpstr>'23.4.63'!Print_Titles</vt:lpstr>
      <vt:lpstr>'ผอ.(7 เม.ย. 63)'!Print_Titles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2020-05-27T11:29:22Z</cp:lastPrinted>
  <dcterms:created xsi:type="dcterms:W3CDTF">2020-01-16T04:13:13Z</dcterms:created>
  <dcterms:modified xsi:type="dcterms:W3CDTF">2020-06-04T09:11:39Z</dcterms:modified>
</cp:coreProperties>
</file>